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0" yWindow="360" windowWidth="13095" windowHeight="7875" tabRatio="500"/>
  </bookViews>
  <sheets>
    <sheet name="2025-2030" sheetId="2" r:id="rId1"/>
  </sheets>
  <definedNames>
    <definedName name="_xlnm._FilterDatabase" localSheetId="0" hidden="1">'2025-2030'!$B$1:$B$43</definedName>
    <definedName name="OLE_LINK1" localSheetId="0">'2025-2030'!#REF!</definedName>
    <definedName name="_xlnm.Print_Titles" localSheetId="0">'2025-2030'!$11:$15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9" i="2"/>
  <c r="F92"/>
  <c r="G92"/>
  <c r="H92"/>
  <c r="I92"/>
  <c r="J92"/>
  <c r="E92"/>
  <c r="F86"/>
  <c r="G86"/>
  <c r="H86"/>
  <c r="I86"/>
  <c r="J86"/>
  <c r="E86"/>
  <c r="F75"/>
  <c r="E113" l="1"/>
  <c r="E29"/>
  <c r="E22" s="1"/>
  <c r="E18"/>
  <c r="E71"/>
  <c r="E65"/>
  <c r="E103" l="1"/>
  <c r="F103"/>
  <c r="G103"/>
  <c r="H103"/>
  <c r="I103"/>
  <c r="J103"/>
  <c r="J29" l="1"/>
  <c r="J22" s="1"/>
  <c r="I29"/>
  <c r="I22" s="1"/>
  <c r="H29"/>
  <c r="H22" s="1"/>
  <c r="G29"/>
  <c r="F29"/>
  <c r="F22" s="1"/>
  <c r="G22"/>
  <c r="E119" l="1"/>
  <c r="J122" l="1"/>
  <c r="I122"/>
  <c r="H122"/>
  <c r="G122"/>
  <c r="F122"/>
  <c r="E122"/>
  <c r="J119"/>
  <c r="I119"/>
  <c r="H119"/>
  <c r="G119"/>
  <c r="F119"/>
  <c r="J113"/>
  <c r="I113"/>
  <c r="H113"/>
  <c r="G113"/>
  <c r="F113"/>
  <c r="J75" l="1"/>
  <c r="I75"/>
  <c r="H75"/>
  <c r="G75"/>
  <c r="E75"/>
  <c r="J71"/>
  <c r="I71"/>
  <c r="H71"/>
  <c r="G71"/>
  <c r="F71"/>
  <c r="J65"/>
  <c r="I65"/>
  <c r="H65"/>
  <c r="G65"/>
  <c r="F65"/>
  <c r="J59"/>
  <c r="I59"/>
  <c r="H59"/>
  <c r="G59"/>
  <c r="F59"/>
  <c r="J53"/>
  <c r="I53"/>
  <c r="H53"/>
  <c r="G53"/>
  <c r="F53"/>
  <c r="E53"/>
  <c r="J50"/>
  <c r="I50"/>
  <c r="H50"/>
  <c r="G50"/>
  <c r="F50"/>
  <c r="E50"/>
  <c r="J43"/>
  <c r="I43"/>
  <c r="H43"/>
  <c r="G43"/>
  <c r="F43"/>
  <c r="E43"/>
  <c r="I18" l="1"/>
  <c r="G18" l="1"/>
  <c r="H18"/>
  <c r="J18" l="1"/>
  <c r="F18"/>
</calcChain>
</file>

<file path=xl/sharedStrings.xml><?xml version="1.0" encoding="utf-8"?>
<sst xmlns="http://schemas.openxmlformats.org/spreadsheetml/2006/main" count="456" uniqueCount="251">
  <si>
    <t>СВЕДЕНИЯ</t>
  </si>
  <si>
    <t>о показателях (индикаторах) государственной программы,</t>
  </si>
  <si>
    <t>№ п/п</t>
  </si>
  <si>
    <t>Наименование показателя (индикатора)</t>
  </si>
  <si>
    <t>Единица измерения</t>
  </si>
  <si>
    <t>Ответственный исполнитель (должность, Ф.И.О.)</t>
  </si>
  <si>
    <t>Значения показателей</t>
  </si>
  <si>
    <t>план</t>
  </si>
  <si>
    <t>Подпрограмма №1 «Социальная поддержка семьи и детей»</t>
  </si>
  <si>
    <t>1.</t>
  </si>
  <si>
    <t xml:space="preserve">Доля граждан, из числа семей с детьми, получивших меры социальной поддержки от общего количества обратившихся граждан, в том числе: </t>
  </si>
  <si>
    <t>%</t>
  </si>
  <si>
    <t>чел</t>
  </si>
  <si>
    <t>1.3.</t>
  </si>
  <si>
    <t>1.4.</t>
  </si>
  <si>
    <t>1.5.</t>
  </si>
  <si>
    <t>Количество граждан, получивших   пособие на ребенка:</t>
  </si>
  <si>
    <t>Количество граждан, получивших  пособие на ребенка</t>
  </si>
  <si>
    <t>Количество граждан, получивших пособие на ребенка одинокой матери</t>
  </si>
  <si>
    <t xml:space="preserve">Количество граждан, получивших   пособие на ребенка, один из родителей которого уклоняется от уплаты алиментов </t>
  </si>
  <si>
    <t>Количество граждан, получивших ежемесячное социальное пособие многодетным семьям, имеющим трех и более детей</t>
  </si>
  <si>
    <t>Количество граждан, получивших ежемесячное социальное пособие студенческим семьям, имеющим детей (очное обучение)</t>
  </si>
  <si>
    <t>Количество граждан, получивших  ежемесячное социальное пособие беременным женщинам</t>
  </si>
  <si>
    <t>Количество граждан, получивших ежеквартальное социальное пособие многодетным семьям, имеющим пять и более детей</t>
  </si>
  <si>
    <t>Количество граждан, получивших  единовременное социальное пособие женщинам при рождении одновременно двух и более детей</t>
  </si>
  <si>
    <t>Количество граждан, получивших  единовременное социальное пособие неработающим женщинам при рождении ребенка</t>
  </si>
  <si>
    <t xml:space="preserve">Количество граждан, получивших ежемесячные социальные выплаты малоимущим семьям на обеспечение питанием детей в возрасте до трех лет </t>
  </si>
  <si>
    <t xml:space="preserve">Количество граждан, получивших ежемесячную социальную выплату малоимущим семьям на обеспечение питанием детей в возрасте от 0 до 6 месяцев </t>
  </si>
  <si>
    <t>Количество граждан, получивших ежемесячную социальную выплату малоимущим семьям на обеспечение питанием детей в возрасте от 6 мес. до 1 года</t>
  </si>
  <si>
    <t>Количество граждан, получивших ежемесячную социальную выплату малоимущим семьям на обеспечение питанием детей в возрасте от 1 года до 2 лет</t>
  </si>
  <si>
    <t xml:space="preserve">Количество граждан, получивших ежемесячную социальную выплату малоимущим семьям на обеспечение питанием детей в возрасте от 2 лет до 3 лет </t>
  </si>
  <si>
    <t>Подпрограмма №2 «Меры социальной поддержки отдельным категориям граждан, проживающим в городе Байконур»</t>
  </si>
  <si>
    <t>2.</t>
  </si>
  <si>
    <t>Доля граждан, получивших меры социальной поддержки от общего количества обратившихся граждан, в том числе:</t>
  </si>
  <si>
    <t>2.1.</t>
  </si>
  <si>
    <t>2.2.</t>
  </si>
  <si>
    <t>2.3.</t>
  </si>
  <si>
    <t>2.4.</t>
  </si>
  <si>
    <t>2.5.</t>
  </si>
  <si>
    <t>2.5.1.</t>
  </si>
  <si>
    <t>Ветераны ВОВ и приравненные к ним лица</t>
  </si>
  <si>
    <t>2.5.2.</t>
  </si>
  <si>
    <t>Семьи с детьми инвалидами</t>
  </si>
  <si>
    <t>Инвалиды</t>
  </si>
  <si>
    <t>Ветераны боевых действий</t>
  </si>
  <si>
    <t>Семьи погибших военнослужащих</t>
  </si>
  <si>
    <t>2.6.</t>
  </si>
  <si>
    <t>2.6.1.</t>
  </si>
  <si>
    <t>2.6.2.</t>
  </si>
  <si>
    <t>2.7.</t>
  </si>
  <si>
    <t>2.7.1.</t>
  </si>
  <si>
    <t>2.7.2.</t>
  </si>
  <si>
    <t>2.7.3.</t>
  </si>
  <si>
    <t>2.7.4.</t>
  </si>
  <si>
    <t>2.8.</t>
  </si>
  <si>
    <t>2.8.1.</t>
  </si>
  <si>
    <t xml:space="preserve">ЕДК на ЖКУ </t>
  </si>
  <si>
    <t>2.8.2.</t>
  </si>
  <si>
    <t xml:space="preserve">ЕДК на АТС </t>
  </si>
  <si>
    <t>2.8.3.</t>
  </si>
  <si>
    <t xml:space="preserve">ЕДВ на оплату проезда </t>
  </si>
  <si>
    <t>2.8.4.</t>
  </si>
  <si>
    <t>2.9.</t>
  </si>
  <si>
    <t>2.9.1.</t>
  </si>
  <si>
    <t>2.9.2.</t>
  </si>
  <si>
    <t>2.9.3.</t>
  </si>
  <si>
    <t>2.10.</t>
  </si>
  <si>
    <t>2.10.1.</t>
  </si>
  <si>
    <t>2.10.2.</t>
  </si>
  <si>
    <t>2.10.3.</t>
  </si>
  <si>
    <t>2.11.</t>
  </si>
  <si>
    <t>2.12.</t>
  </si>
  <si>
    <t>2.13.</t>
  </si>
  <si>
    <t>Количество граждан, получивших ежемесячную денежную выплату малоимущим пенсионерам</t>
  </si>
  <si>
    <t>2.14.</t>
  </si>
  <si>
    <t>2.15.</t>
  </si>
  <si>
    <t>2.16.</t>
  </si>
  <si>
    <t>2.17.</t>
  </si>
  <si>
    <t>Подпрограмма №3 «Меры социальной поддержки отдельным малообеспеченным и малоимущим семьям»</t>
  </si>
  <si>
    <t>3.</t>
  </si>
  <si>
    <t>Доля малоимущих граждан, получивших государственную социальную помощь на основании социального контракта, в общей численности малоимущих граждан, получивших государственную социальную помощь</t>
  </si>
  <si>
    <t>Доля граждан, из числа малообеспеченных и малоимущих семей, получивших меры социальной поддержки от общего количества обратившихся граждан, в том числе:</t>
  </si>
  <si>
    <t>3.1.</t>
  </si>
  <si>
    <t>Количество граждан, получивших субсидии на оплату жилого помещения и коммунальных услуг</t>
  </si>
  <si>
    <t>семья</t>
  </si>
  <si>
    <t>3.2.</t>
  </si>
  <si>
    <t>Количество граждан, получивших государственную социальную помощь</t>
  </si>
  <si>
    <t>3.2.1.</t>
  </si>
  <si>
    <t xml:space="preserve">Количество граждан, получивших государственную социальную помощь </t>
  </si>
  <si>
    <t>3.2.2.</t>
  </si>
  <si>
    <t>Количество граждан, получивших государственную социальную помощь по соцконтракту</t>
  </si>
  <si>
    <t>3.3.</t>
  </si>
  <si>
    <t>Начальник Управления соцзащиты населения</t>
  </si>
  <si>
    <t>Подпрограмма №4 «Социальное обслуживание населения»</t>
  </si>
  <si>
    <t>4.</t>
  </si>
  <si>
    <t>Доля граждан, получивших социальные услуги в учреждениях социального обслуживания населения, в общем числе граждан, обратившихся за получением социальных услуг в учреждения социального обслуживания населения, в том числе:</t>
  </si>
  <si>
    <t>4.1.</t>
  </si>
  <si>
    <t xml:space="preserve">Количество граждан, которые приняты на социальное обслуживание </t>
  </si>
  <si>
    <t>Подпрограмма №5 «Социальная поддержка и реабилитация инвалидов в городе Байконур»</t>
  </si>
  <si>
    <t>5.1.</t>
  </si>
  <si>
    <t>5.2.</t>
  </si>
  <si>
    <t xml:space="preserve">Количество инвалидов, детей-инвалидов, лиц сопровождающих инвалидов I группы и детей инвалидов, получивших возмещение расходов за проезд к месту лечения и обратно </t>
  </si>
  <si>
    <t>чел.</t>
  </si>
  <si>
    <t>5.2.1.</t>
  </si>
  <si>
    <t>Количество инвалидов, обеспеченных дополнительными техническими средствами реабилитации за счет бюджета города Байконур</t>
  </si>
  <si>
    <t>5.3.</t>
  </si>
  <si>
    <t>Количество жилых домов, на которых проведена работа по обеспечению доступности для инвалидов,  адаптация внутриквартирного пространства к потребностям инвалидов</t>
  </si>
  <si>
    <t>об.</t>
  </si>
  <si>
    <t>5.4.</t>
  </si>
  <si>
    <t>5.5.</t>
  </si>
  <si>
    <t>подпрограмм государственной программы</t>
  </si>
  <si>
    <t>Граждане, подвергшиеся воздействию радиации на ЧАЭС и Семипалатинском полигоне</t>
  </si>
  <si>
    <t>Проезд на транспорте 1 раз в год</t>
  </si>
  <si>
    <t>Компенсация по оплате ЖКУ многодетным семьям</t>
  </si>
  <si>
    <t>Компенсация по оплате ЖКУ почетным гражданам</t>
  </si>
  <si>
    <t>Компенсация по оплате ЖКУ почетным донорам</t>
  </si>
  <si>
    <t>Количество граждан, получивших компенсации по оплате АТС</t>
  </si>
  <si>
    <t>Компенсация  по оплате АТС  Почетным донорам</t>
  </si>
  <si>
    <t>Компенсация  по оплате АТС  Ветеранам ВОВ и приравненные к ним лица</t>
  </si>
  <si>
    <t>Компенсация  по оплате АТС  Семьям погибших (умерших) военнослужащих</t>
  </si>
  <si>
    <t>Компенсация  по оплате АТС  Семьям с детьми инвалидами</t>
  </si>
  <si>
    <t>Компенсация  по оплате АТС  Инвалидам</t>
  </si>
  <si>
    <t>Компенсация  по оплате АТС  гражданам подвергшимся воздействию радиации</t>
  </si>
  <si>
    <t>Компенсация  по оплате АТС  Ветеранам боевых действий</t>
  </si>
  <si>
    <t>Компенсация  по оплате АТС  Почетным гражданам</t>
  </si>
  <si>
    <t>Протезирование зубов</t>
  </si>
  <si>
    <t xml:space="preserve">ЕДВ на приобретение лекарств </t>
  </si>
  <si>
    <t>Компенсация по оплате АТС</t>
  </si>
  <si>
    <t>Компенсация по оплате ЖКУ</t>
  </si>
  <si>
    <t>Ежегодная денежная выплата</t>
  </si>
  <si>
    <t>Количество граждан, получивших компенсацию за самостоятельно приобретенные протезно-ортопедические изделия, технические  средства</t>
  </si>
  <si>
    <t>Количество граждан, получивших материальную помощь</t>
  </si>
  <si>
    <t>Количество граждан, получивших компенсации на оплату жилищно-коммунальных услуг</t>
  </si>
  <si>
    <t>Количество граждан, получивших услугу протезирования зубов, пенсионеров, получающих доход  ниже прожиточного минимума и инвалидов</t>
  </si>
  <si>
    <t xml:space="preserve">план </t>
  </si>
  <si>
    <t>Предоставление субвенции СФР на ежемесячное пособие в связи с рождением и воспитанием ребенка</t>
  </si>
  <si>
    <t>УСЗН, заведующий сектором по работе с семьями</t>
  </si>
  <si>
    <t>УСЗН, начальник отдела обеспечения государственных гарантий</t>
  </si>
  <si>
    <t>40</t>
  </si>
  <si>
    <t>к Государственной программе "Обеспечение социальной политики</t>
  </si>
  <si>
    <t>Приложение №3</t>
  </si>
  <si>
    <t>Информационно-аналитическое и организационно-методическое обеспечение работы по реабилитации и социальной адаптации инвалидов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</si>
  <si>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</si>
  <si>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</si>
  <si>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</si>
  <si>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</si>
  <si>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</si>
  <si>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</si>
  <si>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</si>
  <si>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</si>
  <si>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</si>
  <si>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</si>
  <si>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</si>
  <si>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</si>
  <si>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1.2.7.1.</t>
  </si>
  <si>
    <t>1.2.7.2.</t>
  </si>
  <si>
    <t>1.2.7.3.</t>
  </si>
  <si>
    <t>1.2.7.4</t>
  </si>
  <si>
    <t>Управление соцзащиты населения, начальник отдела социальных выплат</t>
  </si>
  <si>
    <t>Управление соцзащиты населения, начальник отдела социальных выплат, начальник отдела обеспечения государственных гарантий</t>
  </si>
  <si>
    <t>Управление соцзащиты населения, начальник отдела обеспечения государственных гарантий</t>
  </si>
  <si>
    <t>ГБУ "КЦСОН",                                         директор</t>
  </si>
  <si>
    <t>4.2.</t>
  </si>
  <si>
    <t>Медико-социальная реабилитация инвалидов</t>
  </si>
  <si>
    <t>УСЗН, начальник отдела обеспечения государственных гарантий,                                                    ГБУ "КЦСОН", директор</t>
  </si>
  <si>
    <t xml:space="preserve">Количество учреждений для которых приобретено оборудование и инвентарь для проведения реабилитационных мероприятий с инвалидами  </t>
  </si>
  <si>
    <t>ГБУ "КЦСОН", директор</t>
  </si>
  <si>
    <t>5.2.2.</t>
  </si>
  <si>
    <t>5.2.3.</t>
  </si>
  <si>
    <t>5.2.4.</t>
  </si>
  <si>
    <t>Количество граждан, признанных судом недееспособными, и находящихся под опекой органа опеки и попечительства, сопровожденных в лечебно-профилактические учреждения, социальные учреждения стационарного типа, находящиеся за пределами города Байконур</t>
  </si>
  <si>
    <t>5.2.5.</t>
  </si>
  <si>
    <t>Количество специалистов УСЗН, ГБУ "КЦСОН", прошедших курсы повышения квалификации и профессиональной переподготовки, занятых в процессе реабилитации инвалидов и социальной работе с инвалидами</t>
  </si>
  <si>
    <t>Создание доступной среды для жизнедеятельности инвалидов</t>
  </si>
  <si>
    <t xml:space="preserve">ГКУ «ИР»,                                                                                                    ГБУ МИКБ,                                                           ГКУ ЦБС,                                                                         ГБУ СОК "Байконур", ГБ ПО "БЭРТТ",
руководители
</t>
  </si>
  <si>
    <t>5.3.1.</t>
  </si>
  <si>
    <t>ГКУ «ИР», директор</t>
  </si>
  <si>
    <t>5.3.2.</t>
  </si>
  <si>
    <t xml:space="preserve">Количество учреждений в которых проведены работы по переоборудованию и приобретены специальные приспособления и оборудование для создания универсальной безбарьерной среды на объектах социальной инфраструктуры </t>
  </si>
  <si>
    <t>ГБУ МИКБ, директор, ГКУ ЦБС, директор,      ГБУ СОК "Байконур", директор,                              ГБ ПО "БЭРТТ", директор</t>
  </si>
  <si>
    <t>Создание условий для образования инвалидов</t>
  </si>
  <si>
    <t>ГКОУ НШ № 15, директор</t>
  </si>
  <si>
    <t>5.4.1.</t>
  </si>
  <si>
    <t>Количество учреждений для которых приобретено специальное оборудование для проведения занятий</t>
  </si>
  <si>
    <t>Социокультурная реабилитация инвалидов и реабилитация посредством физической культуры и спорта</t>
  </si>
  <si>
    <t>ГБУ ГДК,                                               ГБУ МИКБ,                                                           ГБУ ЦБС,                                                                         ГБУ СОК,                                                            ГБУ Бассейн "Орион", ГБУ ДО СШ,                                           руководители</t>
  </si>
  <si>
    <t>5.5.1.</t>
  </si>
  <si>
    <t>Организация и проведение ежегодного городского фестиваля творчества для лиц с ограниченными возможностями здоровья «Радуга», праздничных и спортивно-игровых программ для инвалидов</t>
  </si>
  <si>
    <t>мероприятия</t>
  </si>
  <si>
    <t>ГБУ ГДК, директор</t>
  </si>
  <si>
    <t>5.5.2.</t>
  </si>
  <si>
    <t>Создание клубных формирований (творческих кружков) для людей с ограниченными возможностями здоровья города Байконур</t>
  </si>
  <si>
    <t>круж.</t>
  </si>
  <si>
    <t>5.5.3.</t>
  </si>
  <si>
    <t>Укрепление материально-технической базы государственных учреждений для проведения мероприятий, направленных на социализацию инвалидов в обществе</t>
  </si>
  <si>
    <t>ГБУ ГДК,                                               ГБУ МИКБ,                                                           ГКУ ЦБС,                                                                         ГБУ СОК "Бассейн",                                                            ГБУ Бассейн "Орион", ГБУ ДО СШ,                                           руководители</t>
  </si>
  <si>
    <t>5.5.4.</t>
  </si>
  <si>
    <t>Профессиональная переподготовка специалистов учреждений культуры и спорта, занятых в процессе реабилитации инвалидов</t>
  </si>
  <si>
    <t>ГБУ СОК,                                                            ГБУ Бассейн "Орион", ГБУ ДО СШ,                                           руководители</t>
  </si>
  <si>
    <t>2.4.1.</t>
  </si>
  <si>
    <t>2.4.2.</t>
  </si>
  <si>
    <t>2.4.3.</t>
  </si>
  <si>
    <t>2.4.4.</t>
  </si>
  <si>
    <t>2.4.5.</t>
  </si>
  <si>
    <t>2.4.6.</t>
  </si>
  <si>
    <t>2.6.3.</t>
  </si>
  <si>
    <t>2.6.4.</t>
  </si>
  <si>
    <t>2.6.5.</t>
  </si>
  <si>
    <t>2.8.5.</t>
  </si>
  <si>
    <t>2.10.4.</t>
  </si>
  <si>
    <t>2.10.5.</t>
  </si>
  <si>
    <t>2.10.6.</t>
  </si>
  <si>
    <t>2.10.7.</t>
  </si>
  <si>
    <t>2.10.8.</t>
  </si>
  <si>
    <t>2.13.1.</t>
  </si>
  <si>
    <t>2.13.2.</t>
  </si>
  <si>
    <t>Количество граждан, получивших меру социальной поддержки мобилизованным гражданам, а также лицам, добровольно изъявившим желание принять участие в специальной военной операции и заключившим контракт на прохождение военной службы, и их семьям, проживающим в городе Байконур</t>
  </si>
  <si>
    <t>2.17.1</t>
  </si>
  <si>
    <t>2.17.2</t>
  </si>
  <si>
    <t>ЕДВ мобилизованным гражданам и добровольцам</t>
  </si>
  <si>
    <t>ЕДВ семьям военнослужащего</t>
  </si>
  <si>
    <t>2.17.3</t>
  </si>
  <si>
    <t>ЕДВ на детей военнослужащего</t>
  </si>
  <si>
    <t>2.17.4</t>
  </si>
  <si>
    <t>ЕДВ в случае гибели (смерти) военнослужащего</t>
  </si>
  <si>
    <t>44</t>
  </si>
  <si>
    <t>ЕДВ к годовщине победы в ВОВ</t>
  </si>
  <si>
    <t>2.7.5.</t>
  </si>
  <si>
    <t>1.2.7.5</t>
  </si>
  <si>
    <t xml:space="preserve">Выплата на проезд обучающимся автомобильным транспортом
 (за исключением такси) в городском сообщении города Байконур обучающимся общеобразовательных организаций из многодетных семей </t>
  </si>
  <si>
    <t>ЕДВ на проезд автомобильным транспортом</t>
  </si>
  <si>
    <t>2.17.5</t>
  </si>
  <si>
    <t>2.17.6</t>
  </si>
  <si>
    <t>468-родители; 568-дети в таб.№5</t>
  </si>
  <si>
    <t xml:space="preserve">Количество граждан, получивших выплату пенсии за выслугу лет лицам, замещавшим должности муниципальной службы в городе Байконур
</t>
  </si>
  <si>
    <t>Количество граждан, получивших выплаты социального пособия на погребение и возмещение расходов по гарантированному перечню услуг</t>
  </si>
  <si>
    <t>Количество граждан, получивших компенсации на оплату жилищно-коммунальных услуг отдельным категориям граждан</t>
  </si>
  <si>
    <t>Количество граждан получивших компенсации на оплату дополнительных мер поддержки на оплату жилищно-коммунальных услуг отдельным категориям граждан</t>
  </si>
  <si>
    <t>Количество граждан, получивших социальную поддержку из числа реабилитированных лиц и лиц, признанных пострадавшими от политических репрессий</t>
  </si>
  <si>
    <t>Количество граждан, получивших социальные пособия отдельным категориям семей и детям, проживающим в городе Байконур</t>
  </si>
  <si>
    <t xml:space="preserve">Количество граждан получающих ежеквартальную денежную выплату инвалидам, обучающимся в специализированных образовательных организациях
</t>
  </si>
  <si>
    <t>Количество граждан обратившихся за возмещением расходов по проезду к месту обучения и обратно в специализированных образовательных организациях инвалидам, детям-инвалидам, а также лицам, сопровождающим инвалидов I, II группы, детей-инвалидов</t>
  </si>
  <si>
    <t>Количество граждан, получивших социальную поддержку ветеранов труда, ветеранов труда города Байконур, ветеранов военной службы по достижению ими возраста 55 лет женщинами, 60 лет мужчинами</t>
  </si>
  <si>
    <t>Количество граждан, получивших меру социальной поддержки Почётным гражданам города Байконур</t>
  </si>
  <si>
    <t>Количество граждан, которые охвачены системой долговременного ухода за гражданами пожилого возраста и инвалидами, как составной части мероприятий, направленных на развитие и поддержание функциональных способностей граждан старшего поколения, включающей сбалансированные социальное обслуживание на дому с привлечением "Службы сиделок"</t>
  </si>
  <si>
    <t>"Обеспечение социальной политики и социальной поддержки граждан в городе Байконур"</t>
  </si>
  <si>
    <t>и социальной поддержки граждан в городе Байконур"</t>
  </si>
  <si>
    <t>Количество граждан, получивших  компенсацию стоимости проезда к месту лечения, консультации, санаторно-курортного лечения, госпитализации и обратно детям, не имеющим статуса ребенка-инвалида, и лицам, их сопровождающим</t>
  </si>
  <si>
    <t>Количество граждан, получивших новогодние подарки для детей-инвалидов и детей из малоимущих и многодетных семей, а также детей участников СВО</t>
  </si>
  <si>
    <t>Количество граждан, получивших ежегодную денежную выплату лицам, награждённым нагрудным знаком  "Почётный донор России"</t>
  </si>
  <si>
    <t>Количество граждан, получивших социальную поддержку тружеников тыла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</si>
</sst>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[$-419]dd/mmm"/>
    <numFmt numFmtId="167" formatCode="[$-419]mmm/yy"/>
  </numFmts>
  <fonts count="10"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rgb="FFFF0000"/>
      <name val="Calibri"/>
      <family val="2"/>
      <charset val="204"/>
    </font>
    <font>
      <sz val="11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/>
    <xf numFmtId="0" fontId="0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Alignment="1">
      <alignment horizontal="left"/>
    </xf>
    <xf numFmtId="0" fontId="0" fillId="2" borderId="0" xfId="0" applyFill="1"/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ont="1" applyFill="1" applyAlignment="1">
      <alignment horizontal="center" vertical="top"/>
    </xf>
    <xf numFmtId="0" fontId="8" fillId="2" borderId="0" xfId="0" applyFont="1" applyFill="1"/>
    <xf numFmtId="0" fontId="7" fillId="2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7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F1812"/>
  <sheetViews>
    <sheetView tabSelected="1" view="pageBreakPreview" topLeftCell="A3" zoomScale="120" zoomScaleNormal="85" zoomScaleSheetLayoutView="120" zoomScalePageLayoutView="85" workbookViewId="0">
      <pane ySplit="1" topLeftCell="A4" activePane="bottomLeft" state="frozen"/>
      <selection activeCell="A3" sqref="A3"/>
      <selection pane="bottomLeft" activeCell="B128" sqref="A3:J128"/>
    </sheetView>
  </sheetViews>
  <sheetFormatPr defaultColWidth="9.140625" defaultRowHeight="15"/>
  <cols>
    <col min="1" max="1" width="7.28515625" style="16" customWidth="1"/>
    <col min="2" max="2" width="35.42578125" style="11" customWidth="1"/>
    <col min="3" max="3" width="5.7109375" style="12" customWidth="1"/>
    <col min="4" max="4" width="22.140625" style="11" customWidth="1"/>
    <col min="5" max="10" width="9.7109375" style="4" customWidth="1"/>
    <col min="11" max="11" width="15.85546875" style="4" customWidth="1"/>
    <col min="12" max="12" width="21.7109375" style="4" customWidth="1"/>
    <col min="13" max="1020" width="9.140625" style="4"/>
    <col min="1021" max="16384" width="9.140625" style="10"/>
  </cols>
  <sheetData>
    <row r="1" spans="1:1020" s="1" customFormat="1" ht="17.25" hidden="1" customHeight="1">
      <c r="B1" s="5"/>
      <c r="C1" s="6"/>
      <c r="D1" s="7"/>
      <c r="E1" s="28"/>
      <c r="F1" s="28"/>
      <c r="G1" s="28"/>
      <c r="H1" s="28"/>
      <c r="I1" s="28"/>
      <c r="J1" s="28"/>
    </row>
    <row r="2" spans="1:1020" s="1" customFormat="1" ht="50.25" hidden="1" customHeight="1">
      <c r="B2" s="5"/>
      <c r="C2" s="6"/>
      <c r="D2" s="7"/>
      <c r="E2" s="29"/>
      <c r="F2" s="29"/>
      <c r="G2" s="29"/>
      <c r="H2" s="29"/>
      <c r="I2" s="29"/>
      <c r="J2" s="29"/>
    </row>
    <row r="3" spans="1:1020" s="1" customFormat="1" ht="18" customHeight="1">
      <c r="B3" s="5"/>
      <c r="C3" s="6"/>
      <c r="D3" s="7"/>
      <c r="E3" s="8" t="s">
        <v>140</v>
      </c>
      <c r="F3" s="8"/>
      <c r="G3" s="8"/>
      <c r="H3" s="8"/>
      <c r="I3" s="8"/>
      <c r="J3" s="8"/>
    </row>
    <row r="4" spans="1:1020" ht="18" customHeight="1">
      <c r="A4" s="5"/>
      <c r="B4" s="6"/>
      <c r="C4" s="7"/>
      <c r="D4" s="9"/>
      <c r="E4" s="8" t="s">
        <v>139</v>
      </c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</row>
    <row r="5" spans="1:1020" ht="18" customHeight="1">
      <c r="A5" s="3"/>
      <c r="B5" s="3"/>
      <c r="C5" s="3"/>
      <c r="D5" s="3"/>
      <c r="E5" s="8" t="s">
        <v>246</v>
      </c>
      <c r="F5" s="3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</row>
    <row r="6" spans="1:1020" ht="36" customHeight="1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</row>
    <row r="7" spans="1:1020" ht="15.7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</row>
    <row r="8" spans="1:1020" ht="15.75">
      <c r="A8" s="32" t="s">
        <v>110</v>
      </c>
      <c r="B8" s="32"/>
      <c r="C8" s="32"/>
      <c r="D8" s="32"/>
      <c r="E8" s="32"/>
      <c r="F8" s="32"/>
      <c r="G8" s="32"/>
      <c r="H8" s="32"/>
      <c r="I8" s="32"/>
      <c r="J8" s="32"/>
    </row>
    <row r="9" spans="1:1020" ht="15.75">
      <c r="A9" s="32" t="s">
        <v>245</v>
      </c>
      <c r="B9" s="32"/>
      <c r="C9" s="32"/>
      <c r="D9" s="32"/>
      <c r="E9" s="32"/>
      <c r="F9" s="32"/>
      <c r="G9" s="32"/>
      <c r="H9" s="32"/>
      <c r="I9" s="32"/>
      <c r="J9" s="32"/>
    </row>
    <row r="10" spans="1:1020" ht="15.75">
      <c r="A10" s="33"/>
      <c r="B10" s="34"/>
      <c r="C10" s="35"/>
      <c r="D10" s="34"/>
      <c r="E10" s="1"/>
      <c r="F10" s="1"/>
      <c r="G10" s="1"/>
      <c r="H10" s="1"/>
      <c r="I10" s="1"/>
      <c r="J10" s="1"/>
    </row>
    <row r="11" spans="1:1020" s="13" customFormat="1" ht="13.9" customHeight="1">
      <c r="A11" s="36" t="s">
        <v>2</v>
      </c>
      <c r="B11" s="36" t="s">
        <v>3</v>
      </c>
      <c r="C11" s="36" t="s">
        <v>4</v>
      </c>
      <c r="D11" s="36" t="s">
        <v>5</v>
      </c>
      <c r="E11" s="36" t="s">
        <v>6</v>
      </c>
      <c r="F11" s="36"/>
      <c r="G11" s="36"/>
      <c r="H11" s="36"/>
      <c r="I11" s="36"/>
      <c r="J11" s="36"/>
    </row>
    <row r="12" spans="1:1020" s="13" customFormat="1" ht="12.75" customHeight="1">
      <c r="A12" s="36"/>
      <c r="B12" s="36"/>
      <c r="C12" s="36"/>
      <c r="D12" s="36"/>
      <c r="E12" s="36" t="s">
        <v>134</v>
      </c>
      <c r="F12" s="36" t="s">
        <v>7</v>
      </c>
      <c r="G12" s="36" t="s">
        <v>134</v>
      </c>
      <c r="H12" s="36" t="s">
        <v>134</v>
      </c>
      <c r="I12" s="36" t="s">
        <v>134</v>
      </c>
      <c r="J12" s="36" t="s">
        <v>134</v>
      </c>
    </row>
    <row r="13" spans="1:1020" s="13" customFormat="1" ht="60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20" s="13" customFormat="1" ht="12.75">
      <c r="A14" s="37">
        <v>1</v>
      </c>
      <c r="B14" s="37">
        <v>2</v>
      </c>
      <c r="C14" s="37">
        <v>3</v>
      </c>
      <c r="D14" s="37">
        <v>4</v>
      </c>
      <c r="E14" s="37">
        <v>11</v>
      </c>
      <c r="F14" s="37">
        <v>12</v>
      </c>
      <c r="G14" s="37">
        <v>13</v>
      </c>
      <c r="H14" s="37">
        <v>14</v>
      </c>
      <c r="I14" s="37">
        <v>15</v>
      </c>
      <c r="J14" s="37">
        <v>16</v>
      </c>
    </row>
    <row r="15" spans="1:1020" s="13" customFormat="1" ht="12.75">
      <c r="A15" s="37"/>
      <c r="B15" s="38"/>
      <c r="C15" s="37"/>
      <c r="D15" s="38"/>
      <c r="E15" s="37">
        <v>2025</v>
      </c>
      <c r="F15" s="37">
        <v>2026</v>
      </c>
      <c r="G15" s="37">
        <v>2027</v>
      </c>
      <c r="H15" s="37">
        <v>2028</v>
      </c>
      <c r="I15" s="37">
        <v>2029</v>
      </c>
      <c r="J15" s="37">
        <v>2030</v>
      </c>
    </row>
    <row r="16" spans="1:1020" s="13" customFormat="1" ht="13.5" customHeight="1">
      <c r="A16" s="36" t="s">
        <v>8</v>
      </c>
      <c r="B16" s="36"/>
      <c r="C16" s="36"/>
      <c r="D16" s="36"/>
      <c r="E16" s="36"/>
      <c r="F16" s="36"/>
      <c r="G16" s="36"/>
      <c r="H16" s="36"/>
      <c r="I16" s="37"/>
      <c r="J16" s="37"/>
    </row>
    <row r="17" spans="1:11" s="13" customFormat="1" ht="51">
      <c r="A17" s="37" t="s">
        <v>9</v>
      </c>
      <c r="B17" s="38" t="s">
        <v>10</v>
      </c>
      <c r="C17" s="37" t="s">
        <v>11</v>
      </c>
      <c r="D17" s="38" t="s">
        <v>136</v>
      </c>
      <c r="E17" s="39">
        <v>100</v>
      </c>
      <c r="F17" s="39">
        <v>100</v>
      </c>
      <c r="G17" s="39">
        <v>100</v>
      </c>
      <c r="H17" s="39">
        <v>100</v>
      </c>
      <c r="I17" s="39">
        <v>100</v>
      </c>
      <c r="J17" s="40">
        <v>100</v>
      </c>
    </row>
    <row r="18" spans="1:11" s="13" customFormat="1" ht="38.25">
      <c r="A18" s="41" t="s">
        <v>142</v>
      </c>
      <c r="B18" s="42" t="s">
        <v>16</v>
      </c>
      <c r="C18" s="19" t="s">
        <v>12</v>
      </c>
      <c r="D18" s="22" t="s">
        <v>136</v>
      </c>
      <c r="E18" s="23">
        <f>E19+E20+E21</f>
        <v>550</v>
      </c>
      <c r="F18" s="23">
        <f t="shared" ref="F18:H18" si="0">F19+F20+F21</f>
        <v>550</v>
      </c>
      <c r="G18" s="23">
        <f>G19+G20+G21</f>
        <v>550</v>
      </c>
      <c r="H18" s="23">
        <f t="shared" si="0"/>
        <v>550</v>
      </c>
      <c r="I18" s="23">
        <f t="shared" ref="I18" si="1">I19+I20+I21</f>
        <v>550</v>
      </c>
      <c r="J18" s="23">
        <f>J19+J20+J21</f>
        <v>550</v>
      </c>
      <c r="K18" s="26">
        <v>7010060050</v>
      </c>
    </row>
    <row r="19" spans="1:11" s="13" customFormat="1" ht="38.25">
      <c r="A19" s="41" t="s">
        <v>143</v>
      </c>
      <c r="B19" s="42" t="s">
        <v>17</v>
      </c>
      <c r="C19" s="19" t="s">
        <v>12</v>
      </c>
      <c r="D19" s="22" t="s">
        <v>136</v>
      </c>
      <c r="E19" s="23">
        <v>420</v>
      </c>
      <c r="F19" s="23">
        <v>420</v>
      </c>
      <c r="G19" s="23">
        <v>420</v>
      </c>
      <c r="H19" s="23">
        <v>420</v>
      </c>
      <c r="I19" s="23">
        <v>420</v>
      </c>
      <c r="J19" s="23">
        <v>420</v>
      </c>
      <c r="K19" s="14"/>
    </row>
    <row r="20" spans="1:11" s="13" customFormat="1" ht="38.25">
      <c r="A20" s="41" t="s">
        <v>144</v>
      </c>
      <c r="B20" s="42" t="s">
        <v>18</v>
      </c>
      <c r="C20" s="19" t="s">
        <v>12</v>
      </c>
      <c r="D20" s="22" t="s">
        <v>136</v>
      </c>
      <c r="E20" s="23">
        <v>125</v>
      </c>
      <c r="F20" s="23">
        <v>125</v>
      </c>
      <c r="G20" s="23">
        <v>125</v>
      </c>
      <c r="H20" s="23">
        <v>125</v>
      </c>
      <c r="I20" s="23">
        <v>125</v>
      </c>
      <c r="J20" s="23">
        <v>125</v>
      </c>
      <c r="K20" s="14"/>
    </row>
    <row r="21" spans="1:11" s="13" customFormat="1" ht="51.75" customHeight="1">
      <c r="A21" s="41" t="s">
        <v>145</v>
      </c>
      <c r="B21" s="42" t="s">
        <v>19</v>
      </c>
      <c r="C21" s="19" t="s">
        <v>12</v>
      </c>
      <c r="D21" s="22" t="s">
        <v>136</v>
      </c>
      <c r="E21" s="23">
        <v>5</v>
      </c>
      <c r="F21" s="23">
        <v>5</v>
      </c>
      <c r="G21" s="23">
        <v>5</v>
      </c>
      <c r="H21" s="23">
        <v>5</v>
      </c>
      <c r="I21" s="23">
        <v>5</v>
      </c>
      <c r="J21" s="23">
        <v>5</v>
      </c>
      <c r="K21" s="14"/>
    </row>
    <row r="22" spans="1:11" s="13" customFormat="1" ht="51.75" customHeight="1">
      <c r="A22" s="43" t="s">
        <v>146</v>
      </c>
      <c r="B22" s="42" t="s">
        <v>239</v>
      </c>
      <c r="C22" s="19" t="s">
        <v>12</v>
      </c>
      <c r="D22" s="22" t="s">
        <v>136</v>
      </c>
      <c r="E22" s="23">
        <f>E23+E24+E25+E26+E27+E28+E29</f>
        <v>832</v>
      </c>
      <c r="F22" s="23">
        <f>F23+F24+F25+F26+F27+F28+F29</f>
        <v>832</v>
      </c>
      <c r="G22" s="23">
        <f>G23+G24+G25+G26+G27+G28+G29</f>
        <v>832</v>
      </c>
      <c r="H22" s="23">
        <f t="shared" ref="H22:J22" si="2">H23+H24+H25+H26+H27+H28+H29</f>
        <v>832</v>
      </c>
      <c r="I22" s="23">
        <f t="shared" si="2"/>
        <v>832</v>
      </c>
      <c r="J22" s="23">
        <f t="shared" si="2"/>
        <v>832</v>
      </c>
      <c r="K22" s="26">
        <v>7010060190</v>
      </c>
    </row>
    <row r="23" spans="1:11" s="13" customFormat="1" ht="51" customHeight="1">
      <c r="A23" s="43" t="s">
        <v>147</v>
      </c>
      <c r="B23" s="42" t="s">
        <v>20</v>
      </c>
      <c r="C23" s="19" t="s">
        <v>12</v>
      </c>
      <c r="D23" s="22" t="s">
        <v>136</v>
      </c>
      <c r="E23" s="23">
        <v>450</v>
      </c>
      <c r="F23" s="23">
        <v>450</v>
      </c>
      <c r="G23" s="23">
        <v>450</v>
      </c>
      <c r="H23" s="23">
        <v>450</v>
      </c>
      <c r="I23" s="23">
        <v>450</v>
      </c>
      <c r="J23" s="23">
        <v>450</v>
      </c>
      <c r="K23" s="14"/>
    </row>
    <row r="24" spans="1:11" s="13" customFormat="1" ht="51.75" customHeight="1">
      <c r="A24" s="43" t="s">
        <v>148</v>
      </c>
      <c r="B24" s="42" t="s">
        <v>21</v>
      </c>
      <c r="C24" s="19" t="s">
        <v>12</v>
      </c>
      <c r="D24" s="22" t="s">
        <v>136</v>
      </c>
      <c r="E24" s="23">
        <v>3</v>
      </c>
      <c r="F24" s="23">
        <v>3</v>
      </c>
      <c r="G24" s="23">
        <v>3</v>
      </c>
      <c r="H24" s="23">
        <v>3</v>
      </c>
      <c r="I24" s="23">
        <v>3</v>
      </c>
      <c r="J24" s="23">
        <v>3</v>
      </c>
      <c r="K24" s="14"/>
    </row>
    <row r="25" spans="1:11" s="13" customFormat="1" ht="38.25">
      <c r="A25" s="43" t="s">
        <v>149</v>
      </c>
      <c r="B25" s="42" t="s">
        <v>22</v>
      </c>
      <c r="C25" s="19" t="s">
        <v>12</v>
      </c>
      <c r="D25" s="22" t="s">
        <v>136</v>
      </c>
      <c r="E25" s="23">
        <v>135</v>
      </c>
      <c r="F25" s="23">
        <v>135</v>
      </c>
      <c r="G25" s="23">
        <v>135</v>
      </c>
      <c r="H25" s="23">
        <v>135</v>
      </c>
      <c r="I25" s="23">
        <v>135</v>
      </c>
      <c r="J25" s="23">
        <v>135</v>
      </c>
      <c r="K25" s="14"/>
    </row>
    <row r="26" spans="1:11" s="13" customFormat="1" ht="52.5" customHeight="1">
      <c r="A26" s="43" t="s">
        <v>150</v>
      </c>
      <c r="B26" s="42" t="s">
        <v>23</v>
      </c>
      <c r="C26" s="19" t="s">
        <v>12</v>
      </c>
      <c r="D26" s="22" t="s">
        <v>136</v>
      </c>
      <c r="E26" s="23">
        <v>15</v>
      </c>
      <c r="F26" s="23">
        <v>15</v>
      </c>
      <c r="G26" s="23">
        <v>15</v>
      </c>
      <c r="H26" s="23">
        <v>15</v>
      </c>
      <c r="I26" s="23">
        <v>15</v>
      </c>
      <c r="J26" s="23">
        <v>15</v>
      </c>
      <c r="K26" s="14"/>
    </row>
    <row r="27" spans="1:11" s="13" customFormat="1" ht="52.5" customHeight="1">
      <c r="A27" s="43" t="s">
        <v>151</v>
      </c>
      <c r="B27" s="42" t="s">
        <v>24</v>
      </c>
      <c r="C27" s="19" t="s">
        <v>12</v>
      </c>
      <c r="D27" s="22" t="s">
        <v>136</v>
      </c>
      <c r="E27" s="23">
        <v>2</v>
      </c>
      <c r="F27" s="23">
        <v>2</v>
      </c>
      <c r="G27" s="23">
        <v>2</v>
      </c>
      <c r="H27" s="23">
        <v>2</v>
      </c>
      <c r="I27" s="23">
        <v>2</v>
      </c>
      <c r="J27" s="23">
        <v>2</v>
      </c>
      <c r="K27" s="14"/>
    </row>
    <row r="28" spans="1:11" s="13" customFormat="1" ht="52.5" customHeight="1">
      <c r="A28" s="43" t="s">
        <v>152</v>
      </c>
      <c r="B28" s="42" t="s">
        <v>25</v>
      </c>
      <c r="C28" s="19" t="s">
        <v>12</v>
      </c>
      <c r="D28" s="22" t="s">
        <v>136</v>
      </c>
      <c r="E28" s="23">
        <v>13</v>
      </c>
      <c r="F28" s="23">
        <v>13</v>
      </c>
      <c r="G28" s="23">
        <v>13</v>
      </c>
      <c r="H28" s="23">
        <v>13</v>
      </c>
      <c r="I28" s="23">
        <v>13</v>
      </c>
      <c r="J28" s="23">
        <v>13</v>
      </c>
      <c r="K28" s="14"/>
    </row>
    <row r="29" spans="1:11" s="13" customFormat="1" ht="51">
      <c r="A29" s="43" t="s">
        <v>153</v>
      </c>
      <c r="B29" s="42" t="s">
        <v>26</v>
      </c>
      <c r="C29" s="19" t="s">
        <v>12</v>
      </c>
      <c r="D29" s="22" t="s">
        <v>136</v>
      </c>
      <c r="E29" s="23">
        <f>E30+E31+E32+E33</f>
        <v>214</v>
      </c>
      <c r="F29" s="23">
        <f>F30+F31+F32+F33</f>
        <v>214</v>
      </c>
      <c r="G29" s="23">
        <f>G30+G31+G32+G33</f>
        <v>214</v>
      </c>
      <c r="H29" s="23">
        <f t="shared" ref="H29:J29" si="3">H30+H31+H32+H33</f>
        <v>214</v>
      </c>
      <c r="I29" s="23">
        <f t="shared" si="3"/>
        <v>214</v>
      </c>
      <c r="J29" s="23">
        <f t="shared" si="3"/>
        <v>214</v>
      </c>
      <c r="K29" s="14"/>
    </row>
    <row r="30" spans="1:11" s="13" customFormat="1" ht="63.75">
      <c r="A30" s="43" t="s">
        <v>154</v>
      </c>
      <c r="B30" s="42" t="s">
        <v>27</v>
      </c>
      <c r="C30" s="19" t="s">
        <v>12</v>
      </c>
      <c r="D30" s="22" t="s">
        <v>136</v>
      </c>
      <c r="E30" s="23">
        <v>36</v>
      </c>
      <c r="F30" s="23">
        <v>36</v>
      </c>
      <c r="G30" s="23">
        <v>36</v>
      </c>
      <c r="H30" s="23">
        <v>36</v>
      </c>
      <c r="I30" s="23">
        <v>36</v>
      </c>
      <c r="J30" s="23">
        <v>36</v>
      </c>
      <c r="K30" s="14"/>
    </row>
    <row r="31" spans="1:11" s="13" customFormat="1" ht="63.75">
      <c r="A31" s="43" t="s">
        <v>155</v>
      </c>
      <c r="B31" s="42" t="s">
        <v>28</v>
      </c>
      <c r="C31" s="19" t="s">
        <v>12</v>
      </c>
      <c r="D31" s="22" t="s">
        <v>136</v>
      </c>
      <c r="E31" s="23">
        <v>40</v>
      </c>
      <c r="F31" s="23">
        <v>40</v>
      </c>
      <c r="G31" s="23">
        <v>40</v>
      </c>
      <c r="H31" s="23">
        <v>40</v>
      </c>
      <c r="I31" s="23">
        <v>40</v>
      </c>
      <c r="J31" s="23">
        <v>40</v>
      </c>
      <c r="K31" s="14"/>
    </row>
    <row r="32" spans="1:11" s="13" customFormat="1" ht="63.75">
      <c r="A32" s="43" t="s">
        <v>156</v>
      </c>
      <c r="B32" s="42" t="s">
        <v>29</v>
      </c>
      <c r="C32" s="19" t="s">
        <v>12</v>
      </c>
      <c r="D32" s="22" t="s">
        <v>136</v>
      </c>
      <c r="E32" s="23">
        <v>81</v>
      </c>
      <c r="F32" s="23">
        <v>81</v>
      </c>
      <c r="G32" s="23">
        <v>81</v>
      </c>
      <c r="H32" s="23">
        <v>81</v>
      </c>
      <c r="I32" s="23">
        <v>81</v>
      </c>
      <c r="J32" s="23">
        <v>81</v>
      </c>
      <c r="K32" s="14"/>
    </row>
    <row r="33" spans="1:12" s="13" customFormat="1" ht="51">
      <c r="A33" s="43" t="s">
        <v>157</v>
      </c>
      <c r="B33" s="42" t="s">
        <v>30</v>
      </c>
      <c r="C33" s="19" t="s">
        <v>12</v>
      </c>
      <c r="D33" s="22" t="s">
        <v>136</v>
      </c>
      <c r="E33" s="23">
        <v>57</v>
      </c>
      <c r="F33" s="23">
        <v>57</v>
      </c>
      <c r="G33" s="23">
        <v>57</v>
      </c>
      <c r="H33" s="23">
        <v>57</v>
      </c>
      <c r="I33" s="23">
        <v>57</v>
      </c>
      <c r="J33" s="23">
        <v>57</v>
      </c>
      <c r="K33" s="14"/>
    </row>
    <row r="34" spans="1:12" s="13" customFormat="1" ht="76.5">
      <c r="A34" s="43" t="s">
        <v>228</v>
      </c>
      <c r="B34" s="42" t="s">
        <v>229</v>
      </c>
      <c r="C34" s="19" t="s">
        <v>12</v>
      </c>
      <c r="D34" s="22" t="s">
        <v>136</v>
      </c>
      <c r="E34" s="23">
        <v>468</v>
      </c>
      <c r="F34" s="23">
        <v>468</v>
      </c>
      <c r="G34" s="23">
        <v>468</v>
      </c>
      <c r="H34" s="23">
        <v>468</v>
      </c>
      <c r="I34" s="23">
        <v>468</v>
      </c>
      <c r="J34" s="23">
        <v>468</v>
      </c>
      <c r="K34" s="14" t="s">
        <v>233</v>
      </c>
    </row>
    <row r="35" spans="1:12" s="13" customFormat="1" ht="89.25">
      <c r="A35" s="43" t="s">
        <v>13</v>
      </c>
      <c r="B35" s="42" t="s">
        <v>247</v>
      </c>
      <c r="C35" s="19" t="s">
        <v>12</v>
      </c>
      <c r="D35" s="22" t="s">
        <v>136</v>
      </c>
      <c r="E35" s="23">
        <v>25</v>
      </c>
      <c r="F35" s="23">
        <v>25</v>
      </c>
      <c r="G35" s="23">
        <v>25</v>
      </c>
      <c r="H35" s="23">
        <v>25</v>
      </c>
      <c r="I35" s="23">
        <v>25</v>
      </c>
      <c r="J35" s="23">
        <v>25</v>
      </c>
      <c r="K35" s="26">
        <v>7010060250</v>
      </c>
    </row>
    <row r="36" spans="1:12" s="13" customFormat="1" ht="51">
      <c r="A36" s="20" t="s">
        <v>14</v>
      </c>
      <c r="B36" s="42" t="s">
        <v>248</v>
      </c>
      <c r="C36" s="19" t="s">
        <v>12</v>
      </c>
      <c r="D36" s="22" t="s">
        <v>136</v>
      </c>
      <c r="E36" s="23">
        <v>1000</v>
      </c>
      <c r="F36" s="23">
        <v>1000</v>
      </c>
      <c r="G36" s="23">
        <v>1000</v>
      </c>
      <c r="H36" s="23">
        <v>1000</v>
      </c>
      <c r="I36" s="23">
        <v>1000</v>
      </c>
      <c r="J36" s="23">
        <v>1000</v>
      </c>
      <c r="K36" s="26">
        <v>701005610</v>
      </c>
    </row>
    <row r="37" spans="1:12" s="15" customFormat="1" ht="44.25" customHeight="1">
      <c r="A37" s="20" t="s">
        <v>15</v>
      </c>
      <c r="B37" s="21" t="s">
        <v>135</v>
      </c>
      <c r="C37" s="19" t="s">
        <v>12</v>
      </c>
      <c r="D37" s="22" t="s">
        <v>136</v>
      </c>
      <c r="E37" s="23">
        <v>596</v>
      </c>
      <c r="F37" s="23">
        <v>541</v>
      </c>
      <c r="G37" s="23">
        <v>526</v>
      </c>
      <c r="H37" s="23">
        <v>526</v>
      </c>
      <c r="I37" s="23">
        <v>526</v>
      </c>
      <c r="J37" s="23">
        <v>526</v>
      </c>
      <c r="K37" s="26">
        <v>7010031460</v>
      </c>
    </row>
    <row r="38" spans="1:12">
      <c r="A38" s="44" t="s">
        <v>31</v>
      </c>
      <c r="B38" s="44"/>
      <c r="C38" s="44"/>
      <c r="D38" s="44"/>
      <c r="E38" s="44"/>
      <c r="F38" s="44"/>
      <c r="G38" s="44"/>
      <c r="H38" s="44"/>
      <c r="I38" s="44"/>
      <c r="J38" s="44"/>
    </row>
    <row r="39" spans="1:12" ht="51">
      <c r="A39" s="25" t="s">
        <v>32</v>
      </c>
      <c r="B39" s="22" t="s">
        <v>33</v>
      </c>
      <c r="C39" s="24" t="s">
        <v>11</v>
      </c>
      <c r="D39" s="22" t="s">
        <v>158</v>
      </c>
      <c r="E39" s="24">
        <v>100</v>
      </c>
      <c r="F39" s="24">
        <v>100</v>
      </c>
      <c r="G39" s="24">
        <v>100</v>
      </c>
      <c r="H39" s="24">
        <v>100</v>
      </c>
      <c r="I39" s="24">
        <v>100</v>
      </c>
      <c r="J39" s="24">
        <v>100</v>
      </c>
    </row>
    <row r="40" spans="1:12" ht="51" customHeight="1">
      <c r="A40" s="25" t="s">
        <v>34</v>
      </c>
      <c r="B40" s="22" t="s">
        <v>234</v>
      </c>
      <c r="C40" s="24" t="s">
        <v>12</v>
      </c>
      <c r="D40" s="22" t="s">
        <v>158</v>
      </c>
      <c r="E40" s="24">
        <v>61</v>
      </c>
      <c r="F40" s="24">
        <v>61</v>
      </c>
      <c r="G40" s="24">
        <v>61</v>
      </c>
      <c r="H40" s="24">
        <v>61</v>
      </c>
      <c r="I40" s="24">
        <v>61</v>
      </c>
      <c r="J40" s="24">
        <v>61</v>
      </c>
    </row>
    <row r="41" spans="1:12" ht="51">
      <c r="A41" s="25" t="s">
        <v>35</v>
      </c>
      <c r="B41" s="22" t="s">
        <v>235</v>
      </c>
      <c r="C41" s="24" t="s">
        <v>12</v>
      </c>
      <c r="D41" s="22" t="s">
        <v>158</v>
      </c>
      <c r="E41" s="24">
        <v>8</v>
      </c>
      <c r="F41" s="24">
        <v>8</v>
      </c>
      <c r="G41" s="24">
        <v>8</v>
      </c>
      <c r="H41" s="24">
        <v>8</v>
      </c>
      <c r="I41" s="24">
        <v>8</v>
      </c>
      <c r="J41" s="24">
        <v>8</v>
      </c>
      <c r="L41" s="16"/>
    </row>
    <row r="42" spans="1:12" ht="51">
      <c r="A42" s="25" t="s">
        <v>36</v>
      </c>
      <c r="B42" s="22" t="s">
        <v>249</v>
      </c>
      <c r="C42" s="24" t="s">
        <v>12</v>
      </c>
      <c r="D42" s="22" t="s">
        <v>158</v>
      </c>
      <c r="E42" s="24">
        <v>32</v>
      </c>
      <c r="F42" s="24">
        <v>32</v>
      </c>
      <c r="G42" s="24">
        <v>32</v>
      </c>
      <c r="H42" s="24">
        <v>32</v>
      </c>
      <c r="I42" s="24">
        <v>32</v>
      </c>
      <c r="J42" s="24">
        <v>32</v>
      </c>
      <c r="L42" s="16"/>
    </row>
    <row r="43" spans="1:12" s="4" customFormat="1" ht="51">
      <c r="A43" s="25" t="s">
        <v>37</v>
      </c>
      <c r="B43" s="22" t="s">
        <v>236</v>
      </c>
      <c r="C43" s="24" t="s">
        <v>12</v>
      </c>
      <c r="D43" s="22" t="s">
        <v>158</v>
      </c>
      <c r="E43" s="24">
        <f t="shared" ref="E43:J43" si="4">SUM(E44:E49)</f>
        <v>318</v>
      </c>
      <c r="F43" s="24">
        <f t="shared" si="4"/>
        <v>318</v>
      </c>
      <c r="G43" s="24">
        <f t="shared" si="4"/>
        <v>318</v>
      </c>
      <c r="H43" s="24">
        <f t="shared" si="4"/>
        <v>318</v>
      </c>
      <c r="I43" s="24">
        <f t="shared" si="4"/>
        <v>318</v>
      </c>
      <c r="J43" s="24">
        <f t="shared" si="4"/>
        <v>318</v>
      </c>
      <c r="L43" s="16"/>
    </row>
    <row r="44" spans="1:12" ht="51">
      <c r="A44" s="25" t="s">
        <v>199</v>
      </c>
      <c r="B44" s="22" t="s">
        <v>40</v>
      </c>
      <c r="C44" s="24" t="s">
        <v>12</v>
      </c>
      <c r="D44" s="22" t="s">
        <v>158</v>
      </c>
      <c r="E44" s="24">
        <v>1</v>
      </c>
      <c r="F44" s="24">
        <v>1</v>
      </c>
      <c r="G44" s="24">
        <v>1</v>
      </c>
      <c r="H44" s="24">
        <v>1</v>
      </c>
      <c r="I44" s="24">
        <v>1</v>
      </c>
      <c r="J44" s="24">
        <v>1</v>
      </c>
      <c r="L44" s="16"/>
    </row>
    <row r="45" spans="1:12" ht="51">
      <c r="A45" s="25" t="s">
        <v>200</v>
      </c>
      <c r="B45" s="22" t="s">
        <v>42</v>
      </c>
      <c r="C45" s="24" t="s">
        <v>12</v>
      </c>
      <c r="D45" s="22" t="s">
        <v>158</v>
      </c>
      <c r="E45" s="24">
        <v>69</v>
      </c>
      <c r="F45" s="24">
        <v>69</v>
      </c>
      <c r="G45" s="24">
        <v>69</v>
      </c>
      <c r="H45" s="24">
        <v>69</v>
      </c>
      <c r="I45" s="24">
        <v>69</v>
      </c>
      <c r="J45" s="24">
        <v>69</v>
      </c>
      <c r="L45" s="16"/>
    </row>
    <row r="46" spans="1:12" ht="51">
      <c r="A46" s="25" t="s">
        <v>201</v>
      </c>
      <c r="B46" s="22" t="s">
        <v>43</v>
      </c>
      <c r="C46" s="24" t="s">
        <v>12</v>
      </c>
      <c r="D46" s="22" t="s">
        <v>158</v>
      </c>
      <c r="E46" s="24">
        <v>175</v>
      </c>
      <c r="F46" s="24">
        <v>175</v>
      </c>
      <c r="G46" s="24">
        <v>175</v>
      </c>
      <c r="H46" s="24">
        <v>175</v>
      </c>
      <c r="I46" s="24">
        <v>175</v>
      </c>
      <c r="J46" s="24">
        <v>175</v>
      </c>
      <c r="L46" s="16"/>
    </row>
    <row r="47" spans="1:12" ht="51">
      <c r="A47" s="25" t="s">
        <v>202</v>
      </c>
      <c r="B47" s="22" t="s">
        <v>44</v>
      </c>
      <c r="C47" s="24" t="s">
        <v>12</v>
      </c>
      <c r="D47" s="22" t="s">
        <v>158</v>
      </c>
      <c r="E47" s="24">
        <v>64</v>
      </c>
      <c r="F47" s="24">
        <v>64</v>
      </c>
      <c r="G47" s="24">
        <v>64</v>
      </c>
      <c r="H47" s="24">
        <v>64</v>
      </c>
      <c r="I47" s="24">
        <v>64</v>
      </c>
      <c r="J47" s="24">
        <v>64</v>
      </c>
      <c r="L47" s="16"/>
    </row>
    <row r="48" spans="1:12" ht="51">
      <c r="A48" s="25" t="s">
        <v>203</v>
      </c>
      <c r="B48" s="22" t="s">
        <v>111</v>
      </c>
      <c r="C48" s="24" t="s">
        <v>12</v>
      </c>
      <c r="D48" s="22" t="s">
        <v>158</v>
      </c>
      <c r="E48" s="24">
        <v>8</v>
      </c>
      <c r="F48" s="24">
        <v>8</v>
      </c>
      <c r="G48" s="24">
        <v>8</v>
      </c>
      <c r="H48" s="24">
        <v>8</v>
      </c>
      <c r="I48" s="24">
        <v>8</v>
      </c>
      <c r="J48" s="24">
        <v>8</v>
      </c>
      <c r="L48" s="16"/>
    </row>
    <row r="49" spans="1:12" ht="51">
      <c r="A49" s="25" t="s">
        <v>204</v>
      </c>
      <c r="B49" s="22" t="s">
        <v>45</v>
      </c>
      <c r="C49" s="24" t="s">
        <v>12</v>
      </c>
      <c r="D49" s="22" t="s">
        <v>158</v>
      </c>
      <c r="E49" s="24">
        <v>1</v>
      </c>
      <c r="F49" s="24">
        <v>1</v>
      </c>
      <c r="G49" s="24">
        <v>1</v>
      </c>
      <c r="H49" s="24">
        <v>1</v>
      </c>
      <c r="I49" s="24">
        <v>1</v>
      </c>
      <c r="J49" s="24">
        <v>1</v>
      </c>
      <c r="L49" s="16"/>
    </row>
    <row r="50" spans="1:12" ht="89.25">
      <c r="A50" s="25" t="s">
        <v>38</v>
      </c>
      <c r="B50" s="22" t="s">
        <v>237</v>
      </c>
      <c r="C50" s="24" t="s">
        <v>12</v>
      </c>
      <c r="D50" s="22" t="s">
        <v>159</v>
      </c>
      <c r="E50" s="24">
        <f t="shared" ref="E50:J50" si="5">E51+E52</f>
        <v>29</v>
      </c>
      <c r="F50" s="24">
        <f t="shared" si="5"/>
        <v>29</v>
      </c>
      <c r="G50" s="24">
        <f t="shared" si="5"/>
        <v>29</v>
      </c>
      <c r="H50" s="24">
        <f t="shared" si="5"/>
        <v>29</v>
      </c>
      <c r="I50" s="24">
        <f t="shared" si="5"/>
        <v>29</v>
      </c>
      <c r="J50" s="24">
        <f t="shared" si="5"/>
        <v>29</v>
      </c>
      <c r="L50" s="16"/>
    </row>
    <row r="51" spans="1:12" ht="51">
      <c r="A51" s="25" t="s">
        <v>39</v>
      </c>
      <c r="B51" s="22" t="s">
        <v>40</v>
      </c>
      <c r="C51" s="24" t="s">
        <v>12</v>
      </c>
      <c r="D51" s="22" t="s">
        <v>158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L51" s="16"/>
    </row>
    <row r="52" spans="1:12" ht="51">
      <c r="A52" s="25" t="s">
        <v>41</v>
      </c>
      <c r="B52" s="22" t="s">
        <v>44</v>
      </c>
      <c r="C52" s="24" t="s">
        <v>12</v>
      </c>
      <c r="D52" s="22" t="s">
        <v>158</v>
      </c>
      <c r="E52" s="24">
        <v>29</v>
      </c>
      <c r="F52" s="24">
        <v>29</v>
      </c>
      <c r="G52" s="24">
        <v>29</v>
      </c>
      <c r="H52" s="24">
        <v>29</v>
      </c>
      <c r="I52" s="24">
        <v>29</v>
      </c>
      <c r="J52" s="24">
        <v>29</v>
      </c>
      <c r="L52" s="16"/>
    </row>
    <row r="53" spans="1:12" ht="90.75" customHeight="1">
      <c r="A53" s="25" t="s">
        <v>46</v>
      </c>
      <c r="B53" s="22" t="s">
        <v>242</v>
      </c>
      <c r="C53" s="24" t="s">
        <v>12</v>
      </c>
      <c r="D53" s="22" t="s">
        <v>159</v>
      </c>
      <c r="E53" s="24">
        <f t="shared" ref="E53:J53" si="6">E54+E55+E56+E57+E58</f>
        <v>1342</v>
      </c>
      <c r="F53" s="24">
        <f t="shared" si="6"/>
        <v>1342</v>
      </c>
      <c r="G53" s="24">
        <f t="shared" si="6"/>
        <v>1342</v>
      </c>
      <c r="H53" s="24">
        <f t="shared" si="6"/>
        <v>1342</v>
      </c>
      <c r="I53" s="24">
        <f t="shared" si="6"/>
        <v>1342</v>
      </c>
      <c r="J53" s="24">
        <f t="shared" si="6"/>
        <v>1342</v>
      </c>
      <c r="L53" s="16"/>
    </row>
    <row r="54" spans="1:12" ht="51">
      <c r="A54" s="25" t="s">
        <v>47</v>
      </c>
      <c r="B54" s="22" t="s">
        <v>128</v>
      </c>
      <c r="C54" s="24" t="s">
        <v>12</v>
      </c>
      <c r="D54" s="22" t="s">
        <v>158</v>
      </c>
      <c r="E54" s="24">
        <v>582</v>
      </c>
      <c r="F54" s="24">
        <v>582</v>
      </c>
      <c r="G54" s="24">
        <v>582</v>
      </c>
      <c r="H54" s="24">
        <v>582</v>
      </c>
      <c r="I54" s="24">
        <v>582</v>
      </c>
      <c r="J54" s="24">
        <v>582</v>
      </c>
      <c r="L54" s="16"/>
    </row>
    <row r="55" spans="1:12" ht="51">
      <c r="A55" s="25" t="s">
        <v>48</v>
      </c>
      <c r="B55" s="22" t="s">
        <v>127</v>
      </c>
      <c r="C55" s="24" t="s">
        <v>12</v>
      </c>
      <c r="D55" s="22" t="s">
        <v>158</v>
      </c>
      <c r="E55" s="24">
        <v>178</v>
      </c>
      <c r="F55" s="24">
        <v>178</v>
      </c>
      <c r="G55" s="24">
        <v>178</v>
      </c>
      <c r="H55" s="24">
        <v>178</v>
      </c>
      <c r="I55" s="24">
        <v>178</v>
      </c>
      <c r="J55" s="24">
        <v>178</v>
      </c>
      <c r="L55" s="16"/>
    </row>
    <row r="56" spans="1:12" ht="51">
      <c r="A56" s="25" t="s">
        <v>205</v>
      </c>
      <c r="B56" s="22" t="s">
        <v>60</v>
      </c>
      <c r="C56" s="24" t="s">
        <v>12</v>
      </c>
      <c r="D56" s="22" t="s">
        <v>158</v>
      </c>
      <c r="E56" s="24">
        <v>281</v>
      </c>
      <c r="F56" s="24">
        <v>281</v>
      </c>
      <c r="G56" s="24">
        <v>281</v>
      </c>
      <c r="H56" s="24">
        <v>281</v>
      </c>
      <c r="I56" s="24">
        <v>281</v>
      </c>
      <c r="J56" s="24">
        <v>281</v>
      </c>
      <c r="L56" s="16"/>
    </row>
    <row r="57" spans="1:12" ht="51">
      <c r="A57" s="25" t="s">
        <v>206</v>
      </c>
      <c r="B57" s="22" t="s">
        <v>126</v>
      </c>
      <c r="C57" s="24" t="s">
        <v>12</v>
      </c>
      <c r="D57" s="22" t="s">
        <v>158</v>
      </c>
      <c r="E57" s="24">
        <v>281</v>
      </c>
      <c r="F57" s="24">
        <v>281</v>
      </c>
      <c r="G57" s="24">
        <v>281</v>
      </c>
      <c r="H57" s="24">
        <v>281</v>
      </c>
      <c r="I57" s="24">
        <v>281</v>
      </c>
      <c r="J57" s="24">
        <v>281</v>
      </c>
      <c r="L57" s="16"/>
    </row>
    <row r="58" spans="1:12" ht="51">
      <c r="A58" s="25" t="s">
        <v>207</v>
      </c>
      <c r="B58" s="22" t="s">
        <v>125</v>
      </c>
      <c r="C58" s="24" t="s">
        <v>12</v>
      </c>
      <c r="D58" s="22" t="s">
        <v>137</v>
      </c>
      <c r="E58" s="24">
        <v>20</v>
      </c>
      <c r="F58" s="24">
        <v>20</v>
      </c>
      <c r="G58" s="24">
        <v>20</v>
      </c>
      <c r="H58" s="24">
        <v>20</v>
      </c>
      <c r="I58" s="24">
        <v>20</v>
      </c>
      <c r="J58" s="24">
        <v>20</v>
      </c>
      <c r="K58" s="13"/>
      <c r="L58" s="16"/>
    </row>
    <row r="59" spans="1:12" ht="89.25">
      <c r="A59" s="25" t="s">
        <v>49</v>
      </c>
      <c r="B59" s="22" t="s">
        <v>250</v>
      </c>
      <c r="C59" s="24" t="s">
        <v>12</v>
      </c>
      <c r="D59" s="22" t="s">
        <v>159</v>
      </c>
      <c r="E59" s="24">
        <f>E60+E61+E63+E64</f>
        <v>3</v>
      </c>
      <c r="F59" s="24">
        <f t="shared" ref="F59:J59" si="7">F60+F61+F63+F64</f>
        <v>3</v>
      </c>
      <c r="G59" s="24">
        <f t="shared" si="7"/>
        <v>3</v>
      </c>
      <c r="H59" s="24">
        <f t="shared" si="7"/>
        <v>3</v>
      </c>
      <c r="I59" s="24">
        <f t="shared" si="7"/>
        <v>3</v>
      </c>
      <c r="J59" s="24">
        <f t="shared" si="7"/>
        <v>3</v>
      </c>
      <c r="K59" s="17"/>
      <c r="L59" s="16"/>
    </row>
    <row r="60" spans="1:12" ht="51">
      <c r="A60" s="25" t="s">
        <v>50</v>
      </c>
      <c r="B60" s="22" t="s">
        <v>56</v>
      </c>
      <c r="C60" s="24" t="s">
        <v>12</v>
      </c>
      <c r="D60" s="22" t="s">
        <v>158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L60" s="16"/>
    </row>
    <row r="61" spans="1:12" ht="51">
      <c r="A61" s="25" t="s">
        <v>51</v>
      </c>
      <c r="B61" s="22" t="s">
        <v>58</v>
      </c>
      <c r="C61" s="24" t="s">
        <v>12</v>
      </c>
      <c r="D61" s="22" t="s">
        <v>158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L61" s="16"/>
    </row>
    <row r="62" spans="1:12" ht="51">
      <c r="A62" s="25" t="s">
        <v>52</v>
      </c>
      <c r="B62" s="22" t="s">
        <v>60</v>
      </c>
      <c r="C62" s="24" t="s">
        <v>12</v>
      </c>
      <c r="D62" s="22" t="s">
        <v>158</v>
      </c>
      <c r="E62" s="24">
        <v>1</v>
      </c>
      <c r="F62" s="24">
        <v>1</v>
      </c>
      <c r="G62" s="24">
        <v>1</v>
      </c>
      <c r="H62" s="24">
        <v>1</v>
      </c>
      <c r="I62" s="24">
        <v>1</v>
      </c>
      <c r="J62" s="24">
        <v>1</v>
      </c>
      <c r="L62" s="16"/>
    </row>
    <row r="63" spans="1:12" ht="51">
      <c r="A63" s="25" t="s">
        <v>53</v>
      </c>
      <c r="B63" s="22" t="s">
        <v>226</v>
      </c>
      <c r="C63" s="24" t="s">
        <v>12</v>
      </c>
      <c r="D63" s="22" t="s">
        <v>158</v>
      </c>
      <c r="E63" s="24">
        <v>2</v>
      </c>
      <c r="F63" s="24">
        <v>2</v>
      </c>
      <c r="G63" s="24">
        <v>2</v>
      </c>
      <c r="H63" s="24">
        <v>2</v>
      </c>
      <c r="I63" s="24">
        <v>2</v>
      </c>
      <c r="J63" s="24">
        <v>2</v>
      </c>
      <c r="L63" s="16"/>
    </row>
    <row r="64" spans="1:12" ht="51">
      <c r="A64" s="25" t="s">
        <v>227</v>
      </c>
      <c r="B64" s="22" t="s">
        <v>125</v>
      </c>
      <c r="C64" s="24" t="s">
        <v>12</v>
      </c>
      <c r="D64" s="22" t="s">
        <v>137</v>
      </c>
      <c r="E64" s="24">
        <v>1</v>
      </c>
      <c r="F64" s="24">
        <v>1</v>
      </c>
      <c r="G64" s="24">
        <v>1</v>
      </c>
      <c r="H64" s="24">
        <v>1</v>
      </c>
      <c r="I64" s="24">
        <v>1</v>
      </c>
      <c r="J64" s="24">
        <v>1</v>
      </c>
      <c r="K64" s="14"/>
      <c r="L64" s="16"/>
    </row>
    <row r="65" spans="1:12" ht="63.75">
      <c r="A65" s="25" t="s">
        <v>54</v>
      </c>
      <c r="B65" s="22" t="s">
        <v>238</v>
      </c>
      <c r="C65" s="24" t="s">
        <v>12</v>
      </c>
      <c r="D65" s="22" t="s">
        <v>158</v>
      </c>
      <c r="E65" s="24">
        <f>E66+E67+E68+E69+E70</f>
        <v>25</v>
      </c>
      <c r="F65" s="24">
        <f t="shared" ref="F65:J65" si="8">F66+F67+F68+F69+F70</f>
        <v>25</v>
      </c>
      <c r="G65" s="24">
        <f t="shared" si="8"/>
        <v>25</v>
      </c>
      <c r="H65" s="24">
        <f t="shared" si="8"/>
        <v>25</v>
      </c>
      <c r="I65" s="24">
        <f t="shared" si="8"/>
        <v>25</v>
      </c>
      <c r="J65" s="24">
        <f t="shared" si="8"/>
        <v>25</v>
      </c>
      <c r="L65" s="16"/>
    </row>
    <row r="66" spans="1:12" ht="51">
      <c r="A66" s="25" t="s">
        <v>55</v>
      </c>
      <c r="B66" s="22" t="s">
        <v>56</v>
      </c>
      <c r="C66" s="24" t="s">
        <v>12</v>
      </c>
      <c r="D66" s="22" t="s">
        <v>158</v>
      </c>
      <c r="E66" s="24">
        <v>9</v>
      </c>
      <c r="F66" s="24">
        <v>9</v>
      </c>
      <c r="G66" s="24">
        <v>9</v>
      </c>
      <c r="H66" s="24">
        <v>9</v>
      </c>
      <c r="I66" s="24">
        <v>9</v>
      </c>
      <c r="J66" s="24">
        <v>9</v>
      </c>
      <c r="L66" s="16"/>
    </row>
    <row r="67" spans="1:12" ht="51">
      <c r="A67" s="25" t="s">
        <v>57</v>
      </c>
      <c r="B67" s="22" t="s">
        <v>58</v>
      </c>
      <c r="C67" s="24" t="s">
        <v>12</v>
      </c>
      <c r="D67" s="22" t="s">
        <v>158</v>
      </c>
      <c r="E67" s="24">
        <v>3</v>
      </c>
      <c r="F67" s="24">
        <v>3</v>
      </c>
      <c r="G67" s="24">
        <v>3</v>
      </c>
      <c r="H67" s="24">
        <v>3</v>
      </c>
      <c r="I67" s="24">
        <v>3</v>
      </c>
      <c r="J67" s="24">
        <v>3</v>
      </c>
      <c r="L67" s="16"/>
    </row>
    <row r="68" spans="1:12" ht="51">
      <c r="A68" s="25" t="s">
        <v>59</v>
      </c>
      <c r="B68" s="22" t="s">
        <v>60</v>
      </c>
      <c r="C68" s="24" t="s">
        <v>12</v>
      </c>
      <c r="D68" s="22" t="s">
        <v>158</v>
      </c>
      <c r="E68" s="24">
        <v>7</v>
      </c>
      <c r="F68" s="24">
        <v>7</v>
      </c>
      <c r="G68" s="24">
        <v>7</v>
      </c>
      <c r="H68" s="24">
        <v>7</v>
      </c>
      <c r="I68" s="24">
        <v>7</v>
      </c>
      <c r="J68" s="24">
        <v>7</v>
      </c>
      <c r="L68" s="16"/>
    </row>
    <row r="69" spans="1:12" ht="51">
      <c r="A69" s="25" t="s">
        <v>61</v>
      </c>
      <c r="B69" s="22" t="s">
        <v>112</v>
      </c>
      <c r="C69" s="24" t="s">
        <v>12</v>
      </c>
      <c r="D69" s="22" t="s">
        <v>158</v>
      </c>
      <c r="E69" s="24">
        <v>5</v>
      </c>
      <c r="F69" s="24">
        <v>5</v>
      </c>
      <c r="G69" s="24">
        <v>5</v>
      </c>
      <c r="H69" s="24">
        <v>5</v>
      </c>
      <c r="I69" s="24">
        <v>5</v>
      </c>
      <c r="J69" s="24">
        <v>5</v>
      </c>
      <c r="L69" s="16"/>
    </row>
    <row r="70" spans="1:12" ht="51">
      <c r="A70" s="25" t="s">
        <v>208</v>
      </c>
      <c r="B70" s="22" t="s">
        <v>125</v>
      </c>
      <c r="C70" s="24" t="s">
        <v>12</v>
      </c>
      <c r="D70" s="22" t="s">
        <v>137</v>
      </c>
      <c r="E70" s="24">
        <v>1</v>
      </c>
      <c r="F70" s="24">
        <v>1</v>
      </c>
      <c r="G70" s="24">
        <v>1</v>
      </c>
      <c r="H70" s="24">
        <v>1</v>
      </c>
      <c r="I70" s="24">
        <v>1</v>
      </c>
      <c r="J70" s="24">
        <v>1</v>
      </c>
      <c r="K70" s="14"/>
      <c r="L70" s="16"/>
    </row>
    <row r="71" spans="1:12" ht="51">
      <c r="A71" s="25" t="s">
        <v>62</v>
      </c>
      <c r="B71" s="22" t="s">
        <v>132</v>
      </c>
      <c r="C71" s="24" t="s">
        <v>12</v>
      </c>
      <c r="D71" s="22" t="s">
        <v>158</v>
      </c>
      <c r="E71" s="24">
        <f>E72+E73+E74</f>
        <v>1014</v>
      </c>
      <c r="F71" s="24">
        <f t="shared" ref="F71:J71" si="9">F72+F73+F74</f>
        <v>1014</v>
      </c>
      <c r="G71" s="24">
        <f t="shared" si="9"/>
        <v>1014</v>
      </c>
      <c r="H71" s="24">
        <f t="shared" si="9"/>
        <v>1014</v>
      </c>
      <c r="I71" s="24">
        <f t="shared" si="9"/>
        <v>1014</v>
      </c>
      <c r="J71" s="24">
        <f t="shared" si="9"/>
        <v>1014</v>
      </c>
      <c r="L71" s="16"/>
    </row>
    <row r="72" spans="1:12" ht="51">
      <c r="A72" s="25" t="s">
        <v>63</v>
      </c>
      <c r="B72" s="22" t="s">
        <v>113</v>
      </c>
      <c r="C72" s="24" t="s">
        <v>12</v>
      </c>
      <c r="D72" s="22" t="s">
        <v>158</v>
      </c>
      <c r="E72" s="24">
        <v>1000</v>
      </c>
      <c r="F72" s="24">
        <v>1000</v>
      </c>
      <c r="G72" s="24">
        <v>1000</v>
      </c>
      <c r="H72" s="24">
        <v>1000</v>
      </c>
      <c r="I72" s="24">
        <v>1000</v>
      </c>
      <c r="J72" s="24">
        <v>1000</v>
      </c>
      <c r="L72" s="16"/>
    </row>
    <row r="73" spans="1:12" ht="51">
      <c r="A73" s="25" t="s">
        <v>64</v>
      </c>
      <c r="B73" s="22" t="s">
        <v>115</v>
      </c>
      <c r="C73" s="24" t="s">
        <v>12</v>
      </c>
      <c r="D73" s="22" t="s">
        <v>158</v>
      </c>
      <c r="E73" s="24">
        <v>12</v>
      </c>
      <c r="F73" s="24">
        <v>12</v>
      </c>
      <c r="G73" s="24">
        <v>12</v>
      </c>
      <c r="H73" s="24">
        <v>12</v>
      </c>
      <c r="I73" s="24">
        <v>12</v>
      </c>
      <c r="J73" s="24">
        <v>12</v>
      </c>
      <c r="L73" s="16"/>
    </row>
    <row r="74" spans="1:12" ht="51">
      <c r="A74" s="25" t="s">
        <v>65</v>
      </c>
      <c r="B74" s="22" t="s">
        <v>114</v>
      </c>
      <c r="C74" s="24" t="s">
        <v>12</v>
      </c>
      <c r="D74" s="22" t="s">
        <v>158</v>
      </c>
      <c r="E74" s="24">
        <v>2</v>
      </c>
      <c r="F74" s="24">
        <v>2</v>
      </c>
      <c r="G74" s="24">
        <v>2</v>
      </c>
      <c r="H74" s="24">
        <v>2</v>
      </c>
      <c r="I74" s="24">
        <v>2</v>
      </c>
      <c r="J74" s="24">
        <v>2</v>
      </c>
      <c r="L74" s="16"/>
    </row>
    <row r="75" spans="1:12" ht="51">
      <c r="A75" s="25" t="s">
        <v>66</v>
      </c>
      <c r="B75" s="22" t="s">
        <v>116</v>
      </c>
      <c r="C75" s="24" t="s">
        <v>12</v>
      </c>
      <c r="D75" s="22" t="s">
        <v>158</v>
      </c>
      <c r="E75" s="24">
        <f t="shared" ref="E75:J75" si="10">E76+E77+E78+E79+E80+E81+E82+E83</f>
        <v>44</v>
      </c>
      <c r="F75" s="24">
        <f>F76+F77+F78+F79+F80+F81+F82+F83</f>
        <v>44</v>
      </c>
      <c r="G75" s="24">
        <f t="shared" si="10"/>
        <v>44</v>
      </c>
      <c r="H75" s="24">
        <f t="shared" si="10"/>
        <v>44</v>
      </c>
      <c r="I75" s="24">
        <f t="shared" si="10"/>
        <v>44</v>
      </c>
      <c r="J75" s="24">
        <f t="shared" si="10"/>
        <v>44</v>
      </c>
      <c r="L75" s="16"/>
    </row>
    <row r="76" spans="1:12" ht="51">
      <c r="A76" s="25" t="s">
        <v>67</v>
      </c>
      <c r="B76" s="22" t="s">
        <v>117</v>
      </c>
      <c r="C76" s="24" t="s">
        <v>12</v>
      </c>
      <c r="D76" s="22" t="s">
        <v>158</v>
      </c>
      <c r="E76" s="24">
        <v>1</v>
      </c>
      <c r="F76" s="24">
        <v>1</v>
      </c>
      <c r="G76" s="24">
        <v>1</v>
      </c>
      <c r="H76" s="24">
        <v>1</v>
      </c>
      <c r="I76" s="24">
        <v>1</v>
      </c>
      <c r="J76" s="24">
        <v>1</v>
      </c>
      <c r="L76" s="16"/>
    </row>
    <row r="77" spans="1:12" ht="51">
      <c r="A77" s="25" t="s">
        <v>68</v>
      </c>
      <c r="B77" s="22" t="s">
        <v>118</v>
      </c>
      <c r="C77" s="24" t="s">
        <v>12</v>
      </c>
      <c r="D77" s="22" t="s">
        <v>158</v>
      </c>
      <c r="E77" s="24">
        <v>1</v>
      </c>
      <c r="F77" s="24">
        <v>1</v>
      </c>
      <c r="G77" s="24">
        <v>1</v>
      </c>
      <c r="H77" s="24">
        <v>1</v>
      </c>
      <c r="I77" s="24">
        <v>1</v>
      </c>
      <c r="J77" s="24">
        <v>1</v>
      </c>
      <c r="L77" s="16"/>
    </row>
    <row r="78" spans="1:12" ht="51">
      <c r="A78" s="25" t="s">
        <v>69</v>
      </c>
      <c r="B78" s="22" t="s">
        <v>119</v>
      </c>
      <c r="C78" s="24" t="s">
        <v>12</v>
      </c>
      <c r="D78" s="22" t="s">
        <v>158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L78" s="16"/>
    </row>
    <row r="79" spans="1:12" ht="51">
      <c r="A79" s="25" t="s">
        <v>209</v>
      </c>
      <c r="B79" s="22" t="s">
        <v>120</v>
      </c>
      <c r="C79" s="24" t="s">
        <v>12</v>
      </c>
      <c r="D79" s="22" t="s">
        <v>158</v>
      </c>
      <c r="E79" s="24">
        <v>1</v>
      </c>
      <c r="F79" s="24">
        <v>1</v>
      </c>
      <c r="G79" s="24">
        <v>1</v>
      </c>
      <c r="H79" s="24">
        <v>1</v>
      </c>
      <c r="I79" s="24">
        <v>1</v>
      </c>
      <c r="J79" s="24">
        <v>1</v>
      </c>
      <c r="L79" s="16"/>
    </row>
    <row r="80" spans="1:12" ht="51">
      <c r="A80" s="25" t="s">
        <v>210</v>
      </c>
      <c r="B80" s="22" t="s">
        <v>121</v>
      </c>
      <c r="C80" s="24" t="s">
        <v>12</v>
      </c>
      <c r="D80" s="22" t="s">
        <v>158</v>
      </c>
      <c r="E80" s="24">
        <v>33</v>
      </c>
      <c r="F80" s="24">
        <v>33</v>
      </c>
      <c r="G80" s="24">
        <v>33</v>
      </c>
      <c r="H80" s="24">
        <v>33</v>
      </c>
      <c r="I80" s="24">
        <v>33</v>
      </c>
      <c r="J80" s="24">
        <v>33</v>
      </c>
      <c r="L80" s="16"/>
    </row>
    <row r="81" spans="1:12" ht="51">
      <c r="A81" s="25" t="s">
        <v>211</v>
      </c>
      <c r="B81" s="22" t="s">
        <v>122</v>
      </c>
      <c r="C81" s="24" t="s">
        <v>12</v>
      </c>
      <c r="D81" s="22" t="s">
        <v>158</v>
      </c>
      <c r="E81" s="24">
        <v>1</v>
      </c>
      <c r="F81" s="24">
        <v>1</v>
      </c>
      <c r="G81" s="24">
        <v>1</v>
      </c>
      <c r="H81" s="24">
        <v>1</v>
      </c>
      <c r="I81" s="24">
        <v>1</v>
      </c>
      <c r="J81" s="24">
        <v>1</v>
      </c>
      <c r="L81" s="16"/>
    </row>
    <row r="82" spans="1:12" ht="51">
      <c r="A82" s="25" t="s">
        <v>212</v>
      </c>
      <c r="B82" s="22" t="s">
        <v>123</v>
      </c>
      <c r="C82" s="24" t="s">
        <v>12</v>
      </c>
      <c r="D82" s="22" t="s">
        <v>158</v>
      </c>
      <c r="E82" s="24">
        <v>5</v>
      </c>
      <c r="F82" s="24">
        <v>5</v>
      </c>
      <c r="G82" s="24">
        <v>5</v>
      </c>
      <c r="H82" s="24">
        <v>5</v>
      </c>
      <c r="I82" s="24">
        <v>5</v>
      </c>
      <c r="J82" s="24">
        <v>5</v>
      </c>
      <c r="L82" s="16"/>
    </row>
    <row r="83" spans="1:12" ht="51">
      <c r="A83" s="25" t="s">
        <v>213</v>
      </c>
      <c r="B83" s="22" t="s">
        <v>124</v>
      </c>
      <c r="C83" s="24" t="s">
        <v>12</v>
      </c>
      <c r="D83" s="22" t="s">
        <v>158</v>
      </c>
      <c r="E83" s="24">
        <v>2</v>
      </c>
      <c r="F83" s="24">
        <v>2</v>
      </c>
      <c r="G83" s="24">
        <v>2</v>
      </c>
      <c r="H83" s="24">
        <v>2</v>
      </c>
      <c r="I83" s="24">
        <v>2</v>
      </c>
      <c r="J83" s="24">
        <v>2</v>
      </c>
      <c r="L83" s="16"/>
    </row>
    <row r="84" spans="1:12" ht="51">
      <c r="A84" s="25" t="s">
        <v>70</v>
      </c>
      <c r="B84" s="22" t="s">
        <v>133</v>
      </c>
      <c r="C84" s="24" t="s">
        <v>12</v>
      </c>
      <c r="D84" s="22" t="s">
        <v>137</v>
      </c>
      <c r="E84" s="24">
        <v>5</v>
      </c>
      <c r="F84" s="24">
        <v>5</v>
      </c>
      <c r="G84" s="24">
        <v>5</v>
      </c>
      <c r="H84" s="24">
        <v>5</v>
      </c>
      <c r="I84" s="24">
        <v>5</v>
      </c>
      <c r="J84" s="24">
        <v>5</v>
      </c>
      <c r="K84" s="26">
        <v>7020060110</v>
      </c>
      <c r="L84" s="16"/>
    </row>
    <row r="85" spans="1:12" ht="63.75">
      <c r="A85" s="25" t="s">
        <v>71</v>
      </c>
      <c r="B85" s="22" t="s">
        <v>73</v>
      </c>
      <c r="C85" s="24" t="s">
        <v>12</v>
      </c>
      <c r="D85" s="22" t="s">
        <v>160</v>
      </c>
      <c r="E85" s="24">
        <v>20</v>
      </c>
      <c r="F85" s="24">
        <v>20</v>
      </c>
      <c r="G85" s="24">
        <v>20</v>
      </c>
      <c r="H85" s="24">
        <v>20</v>
      </c>
      <c r="I85" s="24">
        <v>20</v>
      </c>
      <c r="J85" s="24">
        <v>20</v>
      </c>
      <c r="L85" s="16"/>
    </row>
    <row r="86" spans="1:12" ht="42" customHeight="1">
      <c r="A86" s="25" t="s">
        <v>72</v>
      </c>
      <c r="B86" s="22" t="s">
        <v>243</v>
      </c>
      <c r="C86" s="24" t="s">
        <v>12</v>
      </c>
      <c r="D86" s="22" t="s">
        <v>158</v>
      </c>
      <c r="E86" s="24">
        <f>E87+E88</f>
        <v>10</v>
      </c>
      <c r="F86" s="24">
        <f t="shared" ref="F86:J86" si="11">F87+F88</f>
        <v>10</v>
      </c>
      <c r="G86" s="24">
        <f t="shared" si="11"/>
        <v>10</v>
      </c>
      <c r="H86" s="24">
        <f t="shared" si="11"/>
        <v>10</v>
      </c>
      <c r="I86" s="24">
        <f t="shared" si="11"/>
        <v>10</v>
      </c>
      <c r="J86" s="24">
        <f t="shared" si="11"/>
        <v>10</v>
      </c>
      <c r="K86" s="17"/>
      <c r="L86" s="16"/>
    </row>
    <row r="87" spans="1:12" ht="55.5" customHeight="1">
      <c r="A87" s="25" t="s">
        <v>214</v>
      </c>
      <c r="B87" s="22" t="s">
        <v>129</v>
      </c>
      <c r="C87" s="24" t="s">
        <v>12</v>
      </c>
      <c r="D87" s="22" t="s">
        <v>158</v>
      </c>
      <c r="E87" s="24">
        <v>9</v>
      </c>
      <c r="F87" s="24">
        <v>9</v>
      </c>
      <c r="G87" s="24">
        <v>9</v>
      </c>
      <c r="H87" s="24">
        <v>9</v>
      </c>
      <c r="I87" s="24">
        <v>9</v>
      </c>
      <c r="J87" s="24">
        <v>9</v>
      </c>
      <c r="L87" s="16"/>
    </row>
    <row r="88" spans="1:12" ht="54.75" customHeight="1">
      <c r="A88" s="25" t="s">
        <v>215</v>
      </c>
      <c r="B88" s="22" t="s">
        <v>125</v>
      </c>
      <c r="C88" s="24" t="s">
        <v>12</v>
      </c>
      <c r="D88" s="22" t="s">
        <v>137</v>
      </c>
      <c r="E88" s="24">
        <v>1</v>
      </c>
      <c r="F88" s="24">
        <v>1</v>
      </c>
      <c r="G88" s="24">
        <v>1</v>
      </c>
      <c r="H88" s="24">
        <v>1</v>
      </c>
      <c r="I88" s="24">
        <v>1</v>
      </c>
      <c r="J88" s="24">
        <v>1</v>
      </c>
      <c r="K88" s="14"/>
      <c r="L88" s="16"/>
    </row>
    <row r="89" spans="1:12" ht="102">
      <c r="A89" s="25" t="s">
        <v>74</v>
      </c>
      <c r="B89" s="22" t="s">
        <v>241</v>
      </c>
      <c r="C89" s="24" t="s">
        <v>12</v>
      </c>
      <c r="D89" s="22" t="s">
        <v>137</v>
      </c>
      <c r="E89" s="24">
        <v>4</v>
      </c>
      <c r="F89" s="24">
        <v>4</v>
      </c>
      <c r="G89" s="24">
        <v>4</v>
      </c>
      <c r="H89" s="24">
        <v>4</v>
      </c>
      <c r="I89" s="24">
        <v>4</v>
      </c>
      <c r="J89" s="24">
        <v>4</v>
      </c>
      <c r="K89" s="26">
        <v>7020060160</v>
      </c>
      <c r="L89" s="16"/>
    </row>
    <row r="90" spans="1:12" ht="65.25" customHeight="1">
      <c r="A90" s="25" t="s">
        <v>75</v>
      </c>
      <c r="B90" s="22" t="s">
        <v>240</v>
      </c>
      <c r="C90" s="24" t="s">
        <v>12</v>
      </c>
      <c r="D90" s="22" t="s">
        <v>137</v>
      </c>
      <c r="E90" s="24">
        <v>4</v>
      </c>
      <c r="F90" s="24">
        <v>4</v>
      </c>
      <c r="G90" s="24">
        <v>4</v>
      </c>
      <c r="H90" s="24">
        <v>4</v>
      </c>
      <c r="I90" s="24">
        <v>4</v>
      </c>
      <c r="J90" s="24">
        <v>4</v>
      </c>
      <c r="K90" s="26">
        <v>7020060170</v>
      </c>
      <c r="L90" s="16"/>
    </row>
    <row r="91" spans="1:12" ht="55.5" customHeight="1">
      <c r="A91" s="25" t="s">
        <v>76</v>
      </c>
      <c r="B91" s="22" t="s">
        <v>130</v>
      </c>
      <c r="C91" s="24" t="s">
        <v>12</v>
      </c>
      <c r="D91" s="22" t="s">
        <v>137</v>
      </c>
      <c r="E91" s="24">
        <v>10</v>
      </c>
      <c r="F91" s="24">
        <v>10</v>
      </c>
      <c r="G91" s="24">
        <v>10</v>
      </c>
      <c r="H91" s="24">
        <v>10</v>
      </c>
      <c r="I91" s="24">
        <v>10</v>
      </c>
      <c r="J91" s="24">
        <v>10</v>
      </c>
      <c r="K91" s="26">
        <v>7020060180</v>
      </c>
      <c r="L91" s="16"/>
    </row>
    <row r="92" spans="1:12" ht="108.75" customHeight="1">
      <c r="A92" s="25" t="s">
        <v>77</v>
      </c>
      <c r="B92" s="21" t="s">
        <v>216</v>
      </c>
      <c r="C92" s="24" t="s">
        <v>12</v>
      </c>
      <c r="D92" s="22" t="s">
        <v>158</v>
      </c>
      <c r="E92" s="24">
        <f>E93+E94+E95+E96+E97+E98</f>
        <v>93</v>
      </c>
      <c r="F92" s="24">
        <f t="shared" ref="F92:J92" si="12">F93+F94+F95+F96+F97+F98</f>
        <v>93</v>
      </c>
      <c r="G92" s="24">
        <f t="shared" si="12"/>
        <v>93</v>
      </c>
      <c r="H92" s="24">
        <f t="shared" si="12"/>
        <v>93</v>
      </c>
      <c r="I92" s="24">
        <f t="shared" si="12"/>
        <v>93</v>
      </c>
      <c r="J92" s="24">
        <f t="shared" si="12"/>
        <v>93</v>
      </c>
      <c r="K92" s="26">
        <v>7020060300</v>
      </c>
      <c r="L92" s="18"/>
    </row>
    <row r="93" spans="1:12" ht="69" customHeight="1">
      <c r="A93" s="25" t="s">
        <v>217</v>
      </c>
      <c r="B93" s="21" t="s">
        <v>219</v>
      </c>
      <c r="C93" s="24" t="s">
        <v>12</v>
      </c>
      <c r="D93" s="22" t="s">
        <v>158</v>
      </c>
      <c r="E93" s="24">
        <v>18</v>
      </c>
      <c r="F93" s="24">
        <v>18</v>
      </c>
      <c r="G93" s="24">
        <v>18</v>
      </c>
      <c r="H93" s="24">
        <v>18</v>
      </c>
      <c r="I93" s="24">
        <v>18</v>
      </c>
      <c r="J93" s="24">
        <v>18</v>
      </c>
      <c r="K93" s="26"/>
      <c r="L93" s="16"/>
    </row>
    <row r="94" spans="1:12" ht="69" customHeight="1">
      <c r="A94" s="25" t="s">
        <v>218</v>
      </c>
      <c r="B94" s="21" t="s">
        <v>220</v>
      </c>
      <c r="C94" s="24" t="s">
        <v>12</v>
      </c>
      <c r="D94" s="22" t="s">
        <v>158</v>
      </c>
      <c r="E94" s="24">
        <v>6</v>
      </c>
      <c r="F94" s="24">
        <v>6</v>
      </c>
      <c r="G94" s="24">
        <v>6</v>
      </c>
      <c r="H94" s="24">
        <v>6</v>
      </c>
      <c r="I94" s="24">
        <v>6</v>
      </c>
      <c r="J94" s="24">
        <v>6</v>
      </c>
      <c r="K94" s="26"/>
      <c r="L94" s="16"/>
    </row>
    <row r="95" spans="1:12" ht="69" customHeight="1">
      <c r="A95" s="25" t="s">
        <v>221</v>
      </c>
      <c r="B95" s="21" t="s">
        <v>222</v>
      </c>
      <c r="C95" s="24" t="s">
        <v>12</v>
      </c>
      <c r="D95" s="22" t="s">
        <v>158</v>
      </c>
      <c r="E95" s="24">
        <v>20</v>
      </c>
      <c r="F95" s="24">
        <v>20</v>
      </c>
      <c r="G95" s="24">
        <v>20</v>
      </c>
      <c r="H95" s="24">
        <v>20</v>
      </c>
      <c r="I95" s="24">
        <v>20</v>
      </c>
      <c r="J95" s="24">
        <v>20</v>
      </c>
      <c r="K95" s="26"/>
      <c r="L95" s="16"/>
    </row>
    <row r="96" spans="1:12" ht="69" customHeight="1">
      <c r="A96" s="25" t="s">
        <v>223</v>
      </c>
      <c r="B96" s="21" t="s">
        <v>56</v>
      </c>
      <c r="C96" s="24"/>
      <c r="D96" s="22" t="s">
        <v>158</v>
      </c>
      <c r="E96" s="24">
        <v>21</v>
      </c>
      <c r="F96" s="24">
        <v>21</v>
      </c>
      <c r="G96" s="24">
        <v>21</v>
      </c>
      <c r="H96" s="24">
        <v>21</v>
      </c>
      <c r="I96" s="24">
        <v>21</v>
      </c>
      <c r="J96" s="24">
        <v>21</v>
      </c>
      <c r="K96" s="26"/>
      <c r="L96" s="16"/>
    </row>
    <row r="97" spans="1:12" ht="69" customHeight="1">
      <c r="A97" s="25" t="s">
        <v>231</v>
      </c>
      <c r="B97" s="21" t="s">
        <v>230</v>
      </c>
      <c r="C97" s="24"/>
      <c r="D97" s="22" t="s">
        <v>136</v>
      </c>
      <c r="E97" s="24">
        <v>22</v>
      </c>
      <c r="F97" s="24">
        <v>22</v>
      </c>
      <c r="G97" s="24">
        <v>22</v>
      </c>
      <c r="H97" s="24">
        <v>22</v>
      </c>
      <c r="I97" s="24">
        <v>22</v>
      </c>
      <c r="J97" s="24">
        <v>22</v>
      </c>
      <c r="K97" s="26"/>
      <c r="L97" s="16"/>
    </row>
    <row r="98" spans="1:12" ht="69" customHeight="1">
      <c r="A98" s="25" t="s">
        <v>232</v>
      </c>
      <c r="B98" s="21" t="s">
        <v>224</v>
      </c>
      <c r="C98" s="24" t="s">
        <v>12</v>
      </c>
      <c r="D98" s="22" t="s">
        <v>158</v>
      </c>
      <c r="E98" s="24">
        <v>6</v>
      </c>
      <c r="F98" s="24">
        <v>6</v>
      </c>
      <c r="G98" s="24">
        <v>6</v>
      </c>
      <c r="H98" s="24">
        <v>6</v>
      </c>
      <c r="I98" s="24">
        <v>6</v>
      </c>
      <c r="J98" s="24">
        <v>6</v>
      </c>
      <c r="K98" s="26"/>
      <c r="L98" s="16"/>
    </row>
    <row r="99" spans="1:12">
      <c r="A99" s="44" t="s">
        <v>78</v>
      </c>
      <c r="B99" s="44"/>
      <c r="C99" s="44"/>
      <c r="D99" s="44"/>
      <c r="E99" s="44"/>
      <c r="F99" s="44"/>
      <c r="G99" s="44"/>
      <c r="H99" s="44"/>
      <c r="I99" s="44"/>
      <c r="J99" s="44"/>
      <c r="L99" s="16"/>
    </row>
    <row r="100" spans="1:12" ht="76.5">
      <c r="A100" s="45" t="s">
        <v>79</v>
      </c>
      <c r="B100" s="22" t="s">
        <v>80</v>
      </c>
      <c r="C100" s="24" t="s">
        <v>11</v>
      </c>
      <c r="D100" s="22" t="s">
        <v>158</v>
      </c>
      <c r="E100" s="46">
        <v>2.5</v>
      </c>
      <c r="F100" s="46">
        <v>2.5</v>
      </c>
      <c r="G100" s="46">
        <v>2.5</v>
      </c>
      <c r="H100" s="46">
        <v>2.5</v>
      </c>
      <c r="I100" s="46">
        <v>2.5</v>
      </c>
      <c r="J100" s="24">
        <v>2.5</v>
      </c>
      <c r="L100" s="16"/>
    </row>
    <row r="101" spans="1:12" ht="63.75">
      <c r="A101" s="45"/>
      <c r="B101" s="22" t="s">
        <v>81</v>
      </c>
      <c r="C101" s="24" t="s">
        <v>11</v>
      </c>
      <c r="D101" s="22" t="s">
        <v>158</v>
      </c>
      <c r="E101" s="47">
        <v>21.04</v>
      </c>
      <c r="F101" s="47">
        <v>21.04</v>
      </c>
      <c r="G101" s="47">
        <v>21.04</v>
      </c>
      <c r="H101" s="47">
        <v>21.04</v>
      </c>
      <c r="I101" s="47">
        <v>21.04</v>
      </c>
      <c r="J101" s="24">
        <v>21.04</v>
      </c>
      <c r="L101" s="16"/>
    </row>
    <row r="102" spans="1:12" ht="51">
      <c r="A102" s="25" t="s">
        <v>82</v>
      </c>
      <c r="B102" s="22" t="s">
        <v>83</v>
      </c>
      <c r="C102" s="24" t="s">
        <v>84</v>
      </c>
      <c r="D102" s="22" t="s">
        <v>158</v>
      </c>
      <c r="E102" s="24">
        <v>99</v>
      </c>
      <c r="F102" s="24">
        <v>99</v>
      </c>
      <c r="G102" s="24">
        <v>99</v>
      </c>
      <c r="H102" s="24">
        <v>99</v>
      </c>
      <c r="I102" s="24">
        <v>99</v>
      </c>
      <c r="J102" s="24">
        <v>99</v>
      </c>
      <c r="L102" s="16"/>
    </row>
    <row r="103" spans="1:12" ht="51">
      <c r="A103" s="25" t="s">
        <v>85</v>
      </c>
      <c r="B103" s="22" t="s">
        <v>86</v>
      </c>
      <c r="C103" s="24" t="s">
        <v>12</v>
      </c>
      <c r="D103" s="22" t="s">
        <v>158</v>
      </c>
      <c r="E103" s="24">
        <f t="shared" ref="E103:J103" si="13">E104+E105</f>
        <v>105</v>
      </c>
      <c r="F103" s="24">
        <f t="shared" si="13"/>
        <v>105</v>
      </c>
      <c r="G103" s="24">
        <f t="shared" si="13"/>
        <v>105</v>
      </c>
      <c r="H103" s="24">
        <f t="shared" si="13"/>
        <v>105</v>
      </c>
      <c r="I103" s="24">
        <f t="shared" si="13"/>
        <v>105</v>
      </c>
      <c r="J103" s="24">
        <f t="shared" si="13"/>
        <v>105</v>
      </c>
      <c r="L103" s="16"/>
    </row>
    <row r="104" spans="1:12" ht="51">
      <c r="A104" s="25" t="s">
        <v>87</v>
      </c>
      <c r="B104" s="22" t="s">
        <v>88</v>
      </c>
      <c r="C104" s="24" t="s">
        <v>12</v>
      </c>
      <c r="D104" s="22" t="s">
        <v>158</v>
      </c>
      <c r="E104" s="24">
        <v>100</v>
      </c>
      <c r="F104" s="24">
        <v>100</v>
      </c>
      <c r="G104" s="24">
        <v>100</v>
      </c>
      <c r="H104" s="24">
        <v>100</v>
      </c>
      <c r="I104" s="24">
        <v>100</v>
      </c>
      <c r="J104" s="24">
        <v>100</v>
      </c>
      <c r="L104" s="16"/>
    </row>
    <row r="105" spans="1:12" ht="51">
      <c r="A105" s="25" t="s">
        <v>89</v>
      </c>
      <c r="B105" s="22" t="s">
        <v>90</v>
      </c>
      <c r="C105" s="24" t="s">
        <v>12</v>
      </c>
      <c r="D105" s="22" t="s">
        <v>158</v>
      </c>
      <c r="E105" s="24">
        <v>5</v>
      </c>
      <c r="F105" s="24">
        <v>5</v>
      </c>
      <c r="G105" s="24">
        <v>5</v>
      </c>
      <c r="H105" s="24">
        <v>5</v>
      </c>
      <c r="I105" s="24">
        <v>5</v>
      </c>
      <c r="J105" s="24">
        <v>5</v>
      </c>
      <c r="L105" s="16"/>
    </row>
    <row r="106" spans="1:12" ht="25.5">
      <c r="A106" s="25" t="s">
        <v>91</v>
      </c>
      <c r="B106" s="22" t="s">
        <v>131</v>
      </c>
      <c r="C106" s="24" t="s">
        <v>12</v>
      </c>
      <c r="D106" s="22" t="s">
        <v>92</v>
      </c>
      <c r="E106" s="24">
        <v>40</v>
      </c>
      <c r="F106" s="24">
        <v>40</v>
      </c>
      <c r="G106" s="24">
        <v>40</v>
      </c>
      <c r="H106" s="24">
        <v>40</v>
      </c>
      <c r="I106" s="24">
        <v>40</v>
      </c>
      <c r="J106" s="24">
        <v>40</v>
      </c>
      <c r="K106" s="26">
        <v>7030060130</v>
      </c>
      <c r="L106" s="16"/>
    </row>
    <row r="107" spans="1:12">
      <c r="A107" s="44" t="s">
        <v>93</v>
      </c>
      <c r="B107" s="44"/>
      <c r="C107" s="44"/>
      <c r="D107" s="44"/>
      <c r="E107" s="44"/>
      <c r="F107" s="44"/>
      <c r="G107" s="44"/>
      <c r="H107" s="24"/>
      <c r="I107" s="24"/>
      <c r="J107" s="24"/>
      <c r="K107" s="13"/>
      <c r="L107" s="16"/>
    </row>
    <row r="108" spans="1:12" ht="89.25">
      <c r="A108" s="25" t="s">
        <v>94</v>
      </c>
      <c r="B108" s="21" t="s">
        <v>95</v>
      </c>
      <c r="C108" s="48" t="s">
        <v>11</v>
      </c>
      <c r="D108" s="22" t="s">
        <v>161</v>
      </c>
      <c r="E108" s="48">
        <v>100</v>
      </c>
      <c r="F108" s="48">
        <v>100</v>
      </c>
      <c r="G108" s="48">
        <v>100</v>
      </c>
      <c r="H108" s="48">
        <v>100</v>
      </c>
      <c r="I108" s="48">
        <v>100</v>
      </c>
      <c r="J108" s="48">
        <v>100</v>
      </c>
      <c r="K108" s="13"/>
      <c r="L108" s="16"/>
    </row>
    <row r="109" spans="1:12" ht="25.5">
      <c r="A109" s="27" t="s">
        <v>96</v>
      </c>
      <c r="B109" s="21" t="s">
        <v>97</v>
      </c>
      <c r="C109" s="24" t="s">
        <v>12</v>
      </c>
      <c r="D109" s="22" t="s">
        <v>161</v>
      </c>
      <c r="E109" s="24">
        <v>0</v>
      </c>
      <c r="F109" s="24">
        <v>4476</v>
      </c>
      <c r="G109" s="24">
        <v>4476</v>
      </c>
      <c r="H109" s="24">
        <v>4476</v>
      </c>
      <c r="I109" s="24">
        <v>4476</v>
      </c>
      <c r="J109" s="24">
        <v>4476</v>
      </c>
      <c r="K109" s="13"/>
      <c r="L109" s="16"/>
    </row>
    <row r="110" spans="1:12" ht="140.25">
      <c r="A110" s="27" t="s">
        <v>162</v>
      </c>
      <c r="B110" s="21" t="s">
        <v>244</v>
      </c>
      <c r="C110" s="24" t="s">
        <v>12</v>
      </c>
      <c r="D110" s="22" t="s">
        <v>161</v>
      </c>
      <c r="E110" s="24">
        <v>0</v>
      </c>
      <c r="F110" s="24">
        <v>35</v>
      </c>
      <c r="G110" s="24">
        <v>35</v>
      </c>
      <c r="H110" s="24">
        <v>35</v>
      </c>
      <c r="I110" s="24">
        <v>35</v>
      </c>
      <c r="J110" s="24">
        <v>35</v>
      </c>
      <c r="K110" s="13"/>
      <c r="L110" s="16"/>
    </row>
    <row r="111" spans="1:12">
      <c r="A111" s="30" t="s">
        <v>98</v>
      </c>
      <c r="B111" s="30"/>
      <c r="C111" s="30"/>
      <c r="D111" s="30"/>
      <c r="E111" s="30"/>
      <c r="F111" s="30"/>
      <c r="G111" s="30"/>
      <c r="H111" s="31"/>
      <c r="I111" s="31"/>
      <c r="J111" s="31"/>
      <c r="L111" s="16"/>
    </row>
    <row r="112" spans="1:12" ht="51">
      <c r="A112" s="27" t="s">
        <v>99</v>
      </c>
      <c r="B112" s="21" t="s">
        <v>141</v>
      </c>
      <c r="C112" s="27"/>
      <c r="D112" s="22" t="s">
        <v>137</v>
      </c>
      <c r="E112" s="49">
        <v>12</v>
      </c>
      <c r="F112" s="49">
        <v>5</v>
      </c>
      <c r="G112" s="49">
        <v>5</v>
      </c>
      <c r="H112" s="49">
        <v>5</v>
      </c>
      <c r="I112" s="49">
        <v>5</v>
      </c>
      <c r="J112" s="49">
        <v>5</v>
      </c>
      <c r="L112" s="16"/>
    </row>
    <row r="113" spans="1:12" ht="63.75">
      <c r="A113" s="27" t="s">
        <v>100</v>
      </c>
      <c r="B113" s="21" t="s">
        <v>163</v>
      </c>
      <c r="C113" s="27"/>
      <c r="D113" s="22" t="s">
        <v>164</v>
      </c>
      <c r="E113" s="49">
        <f>E114+E115+E116+E117+E118</f>
        <v>51</v>
      </c>
      <c r="F113" s="49">
        <f t="shared" ref="F113:J113" si="14">F114+F115+F116+F117+F118</f>
        <v>52</v>
      </c>
      <c r="G113" s="49">
        <f t="shared" si="14"/>
        <v>52</v>
      </c>
      <c r="H113" s="49">
        <f t="shared" si="14"/>
        <v>52</v>
      </c>
      <c r="I113" s="49">
        <f t="shared" si="14"/>
        <v>52</v>
      </c>
      <c r="J113" s="49">
        <f t="shared" si="14"/>
        <v>52</v>
      </c>
      <c r="L113" s="16"/>
    </row>
    <row r="114" spans="1:12" ht="51">
      <c r="A114" s="27" t="s">
        <v>103</v>
      </c>
      <c r="B114" s="21" t="s">
        <v>165</v>
      </c>
      <c r="C114" s="27" t="s">
        <v>107</v>
      </c>
      <c r="D114" s="22" t="s">
        <v>166</v>
      </c>
      <c r="E114" s="49">
        <v>0</v>
      </c>
      <c r="F114" s="49">
        <v>1</v>
      </c>
      <c r="G114" s="49">
        <v>1</v>
      </c>
      <c r="H114" s="49">
        <v>1</v>
      </c>
      <c r="I114" s="49">
        <v>1</v>
      </c>
      <c r="J114" s="49">
        <v>1</v>
      </c>
      <c r="L114" s="16"/>
    </row>
    <row r="115" spans="1:12" ht="63.75">
      <c r="A115" s="50" t="s">
        <v>167</v>
      </c>
      <c r="B115" s="21" t="s">
        <v>101</v>
      </c>
      <c r="C115" s="24" t="s">
        <v>102</v>
      </c>
      <c r="D115" s="22" t="s">
        <v>137</v>
      </c>
      <c r="E115" s="50" t="s">
        <v>225</v>
      </c>
      <c r="F115" s="50" t="s">
        <v>138</v>
      </c>
      <c r="G115" s="50" t="s">
        <v>138</v>
      </c>
      <c r="H115" s="50" t="s">
        <v>138</v>
      </c>
      <c r="I115" s="50" t="s">
        <v>138</v>
      </c>
      <c r="J115" s="50" t="s">
        <v>138</v>
      </c>
      <c r="L115" s="16"/>
    </row>
    <row r="116" spans="1:12" ht="51">
      <c r="A116" s="50" t="s">
        <v>168</v>
      </c>
      <c r="B116" s="21" t="s">
        <v>104</v>
      </c>
      <c r="C116" s="24" t="s">
        <v>102</v>
      </c>
      <c r="D116" s="22" t="s">
        <v>137</v>
      </c>
      <c r="E116" s="24">
        <v>7</v>
      </c>
      <c r="F116" s="24">
        <v>5</v>
      </c>
      <c r="G116" s="24">
        <v>5</v>
      </c>
      <c r="H116" s="24">
        <v>5</v>
      </c>
      <c r="I116" s="24">
        <v>5</v>
      </c>
      <c r="J116" s="24">
        <v>5</v>
      </c>
      <c r="L116" s="16"/>
    </row>
    <row r="117" spans="1:12" ht="102">
      <c r="A117" s="50" t="s">
        <v>169</v>
      </c>
      <c r="B117" s="21" t="s">
        <v>170</v>
      </c>
      <c r="C117" s="24" t="s">
        <v>102</v>
      </c>
      <c r="D117" s="22" t="s">
        <v>137</v>
      </c>
      <c r="E117" s="24">
        <v>0</v>
      </c>
      <c r="F117" s="24">
        <v>1</v>
      </c>
      <c r="G117" s="24">
        <v>1</v>
      </c>
      <c r="H117" s="24">
        <v>1</v>
      </c>
      <c r="I117" s="24">
        <v>1</v>
      </c>
      <c r="J117" s="24">
        <v>1</v>
      </c>
      <c r="L117" s="16"/>
    </row>
    <row r="118" spans="1:12" ht="80.25" customHeight="1">
      <c r="A118" s="50" t="s">
        <v>171</v>
      </c>
      <c r="B118" s="21" t="s">
        <v>172</v>
      </c>
      <c r="C118" s="24" t="s">
        <v>102</v>
      </c>
      <c r="D118" s="22" t="s">
        <v>164</v>
      </c>
      <c r="E118" s="24">
        <v>0</v>
      </c>
      <c r="F118" s="24">
        <v>5</v>
      </c>
      <c r="G118" s="24">
        <v>5</v>
      </c>
      <c r="H118" s="24">
        <v>5</v>
      </c>
      <c r="I118" s="24">
        <v>5</v>
      </c>
      <c r="J118" s="24">
        <v>5</v>
      </c>
      <c r="L118" s="16"/>
    </row>
    <row r="119" spans="1:12" ht="89.25">
      <c r="A119" s="50" t="s">
        <v>105</v>
      </c>
      <c r="B119" s="21" t="s">
        <v>173</v>
      </c>
      <c r="C119" s="24" t="s">
        <v>107</v>
      </c>
      <c r="D119" s="22" t="s">
        <v>174</v>
      </c>
      <c r="E119" s="24">
        <f>E120+E121</f>
        <v>6</v>
      </c>
      <c r="F119" s="24">
        <f t="shared" ref="F119:J119" si="15">F120+F121</f>
        <v>5</v>
      </c>
      <c r="G119" s="24">
        <f t="shared" si="15"/>
        <v>4</v>
      </c>
      <c r="H119" s="24">
        <f t="shared" si="15"/>
        <v>6</v>
      </c>
      <c r="I119" s="24">
        <f t="shared" si="15"/>
        <v>6</v>
      </c>
      <c r="J119" s="24">
        <f t="shared" si="15"/>
        <v>4</v>
      </c>
      <c r="L119" s="16"/>
    </row>
    <row r="120" spans="1:12" ht="63.75">
      <c r="A120" s="50" t="s">
        <v>175</v>
      </c>
      <c r="B120" s="21" t="s">
        <v>106</v>
      </c>
      <c r="C120" s="24" t="s">
        <v>107</v>
      </c>
      <c r="D120" s="22" t="s">
        <v>176</v>
      </c>
      <c r="E120" s="24">
        <v>4</v>
      </c>
      <c r="F120" s="24">
        <v>4</v>
      </c>
      <c r="G120" s="24">
        <v>4</v>
      </c>
      <c r="H120" s="24">
        <v>4</v>
      </c>
      <c r="I120" s="24">
        <v>4</v>
      </c>
      <c r="J120" s="24">
        <v>4</v>
      </c>
      <c r="L120" s="16"/>
    </row>
    <row r="121" spans="1:12" ht="89.25">
      <c r="A121" s="50" t="s">
        <v>177</v>
      </c>
      <c r="B121" s="21" t="s">
        <v>178</v>
      </c>
      <c r="C121" s="24" t="s">
        <v>107</v>
      </c>
      <c r="D121" s="22" t="s">
        <v>179</v>
      </c>
      <c r="E121" s="24">
        <v>2</v>
      </c>
      <c r="F121" s="24">
        <v>1</v>
      </c>
      <c r="G121" s="24">
        <v>0</v>
      </c>
      <c r="H121" s="24">
        <v>2</v>
      </c>
      <c r="I121" s="24">
        <v>2</v>
      </c>
      <c r="J121" s="24">
        <v>0</v>
      </c>
      <c r="L121" s="16"/>
    </row>
    <row r="122" spans="1:12" ht="25.5">
      <c r="A122" s="50" t="s">
        <v>108</v>
      </c>
      <c r="B122" s="21" t="s">
        <v>180</v>
      </c>
      <c r="C122" s="24" t="s">
        <v>107</v>
      </c>
      <c r="D122" s="22" t="s">
        <v>181</v>
      </c>
      <c r="E122" s="24">
        <f t="shared" ref="E122:J122" si="16">E123</f>
        <v>1</v>
      </c>
      <c r="F122" s="24">
        <f t="shared" si="16"/>
        <v>1</v>
      </c>
      <c r="G122" s="24">
        <f t="shared" si="16"/>
        <v>1</v>
      </c>
      <c r="H122" s="24">
        <f t="shared" si="16"/>
        <v>1</v>
      </c>
      <c r="I122" s="24">
        <f t="shared" si="16"/>
        <v>1</v>
      </c>
      <c r="J122" s="24">
        <f t="shared" si="16"/>
        <v>1</v>
      </c>
      <c r="L122" s="16"/>
    </row>
    <row r="123" spans="1:12" ht="38.25">
      <c r="A123" s="50" t="s">
        <v>182</v>
      </c>
      <c r="B123" s="21" t="s">
        <v>183</v>
      </c>
      <c r="C123" s="24" t="s">
        <v>107</v>
      </c>
      <c r="D123" s="22" t="s">
        <v>181</v>
      </c>
      <c r="E123" s="24">
        <v>1</v>
      </c>
      <c r="F123" s="24">
        <v>1</v>
      </c>
      <c r="G123" s="24">
        <v>1</v>
      </c>
      <c r="H123" s="24">
        <v>1</v>
      </c>
      <c r="I123" s="24">
        <v>1</v>
      </c>
      <c r="J123" s="24">
        <v>1</v>
      </c>
      <c r="L123" s="16"/>
    </row>
    <row r="124" spans="1:12" ht="89.25">
      <c r="A124" s="50" t="s">
        <v>109</v>
      </c>
      <c r="B124" s="21" t="s">
        <v>184</v>
      </c>
      <c r="C124" s="24"/>
      <c r="D124" s="22" t="s">
        <v>185</v>
      </c>
      <c r="E124" s="24"/>
      <c r="F124" s="24"/>
      <c r="G124" s="24"/>
      <c r="H124" s="24"/>
      <c r="I124" s="24"/>
      <c r="J124" s="24"/>
      <c r="L124" s="16"/>
    </row>
    <row r="125" spans="1:12" ht="76.5">
      <c r="A125" s="50" t="s">
        <v>186</v>
      </c>
      <c r="B125" s="21" t="s">
        <v>187</v>
      </c>
      <c r="C125" s="24" t="s">
        <v>188</v>
      </c>
      <c r="D125" s="22" t="s">
        <v>189</v>
      </c>
      <c r="E125" s="24">
        <v>2</v>
      </c>
      <c r="F125" s="24">
        <v>2</v>
      </c>
      <c r="G125" s="24">
        <v>2</v>
      </c>
      <c r="H125" s="24">
        <v>2</v>
      </c>
      <c r="I125" s="24">
        <v>2</v>
      </c>
      <c r="J125" s="24">
        <v>2</v>
      </c>
      <c r="L125" s="16"/>
    </row>
    <row r="126" spans="1:12" ht="51">
      <c r="A126" s="50" t="s">
        <v>190</v>
      </c>
      <c r="B126" s="21" t="s">
        <v>191</v>
      </c>
      <c r="C126" s="24" t="s">
        <v>192</v>
      </c>
      <c r="D126" s="22" t="s">
        <v>189</v>
      </c>
      <c r="E126" s="24">
        <v>8</v>
      </c>
      <c r="F126" s="24">
        <v>8</v>
      </c>
      <c r="G126" s="24">
        <v>8</v>
      </c>
      <c r="H126" s="24">
        <v>8</v>
      </c>
      <c r="I126" s="24">
        <v>8</v>
      </c>
      <c r="J126" s="24">
        <v>8</v>
      </c>
      <c r="L126" s="16"/>
    </row>
    <row r="127" spans="1:12" ht="95.25" customHeight="1">
      <c r="A127" s="50" t="s">
        <v>193</v>
      </c>
      <c r="B127" s="21" t="s">
        <v>194</v>
      </c>
      <c r="C127" s="24" t="s">
        <v>107</v>
      </c>
      <c r="D127" s="22" t="s">
        <v>195</v>
      </c>
      <c r="E127" s="24">
        <v>6</v>
      </c>
      <c r="F127" s="24">
        <v>6</v>
      </c>
      <c r="G127" s="24">
        <v>4</v>
      </c>
      <c r="H127" s="24">
        <v>3</v>
      </c>
      <c r="I127" s="24">
        <v>2</v>
      </c>
      <c r="J127" s="24">
        <v>2</v>
      </c>
      <c r="L127" s="16"/>
    </row>
    <row r="128" spans="1:12" ht="62.25" customHeight="1">
      <c r="A128" s="50" t="s">
        <v>196</v>
      </c>
      <c r="B128" s="21" t="s">
        <v>197</v>
      </c>
      <c r="C128" s="24" t="s">
        <v>102</v>
      </c>
      <c r="D128" s="22" t="s">
        <v>198</v>
      </c>
      <c r="E128" s="24">
        <v>4</v>
      </c>
      <c r="F128" s="24">
        <v>2</v>
      </c>
      <c r="G128" s="24">
        <v>2</v>
      </c>
      <c r="H128" s="24">
        <v>2</v>
      </c>
      <c r="I128" s="24">
        <v>2</v>
      </c>
      <c r="J128" s="24">
        <v>2</v>
      </c>
      <c r="L128" s="16"/>
    </row>
    <row r="129" spans="5:12">
      <c r="E129" s="11"/>
      <c r="F129" s="12"/>
      <c r="G129" s="11"/>
      <c r="L129" s="16"/>
    </row>
    <row r="130" spans="5:12">
      <c r="E130" s="11"/>
      <c r="F130" s="12"/>
      <c r="G130" s="11"/>
      <c r="L130" s="16"/>
    </row>
    <row r="131" spans="5:12">
      <c r="E131" s="11"/>
      <c r="F131" s="12"/>
      <c r="G131" s="11"/>
      <c r="L131" s="16"/>
    </row>
    <row r="132" spans="5:12">
      <c r="E132" s="11"/>
      <c r="F132" s="12"/>
      <c r="G132" s="11"/>
      <c r="L132" s="16"/>
    </row>
    <row r="133" spans="5:12">
      <c r="E133" s="11"/>
      <c r="F133" s="12"/>
      <c r="G133" s="11"/>
      <c r="L133" s="16"/>
    </row>
    <row r="134" spans="5:12">
      <c r="E134" s="11"/>
      <c r="F134" s="12"/>
      <c r="G134" s="11"/>
      <c r="L134" s="16"/>
    </row>
    <row r="135" spans="5:12">
      <c r="E135" s="11"/>
      <c r="F135" s="12"/>
      <c r="G135" s="11"/>
      <c r="L135" s="16"/>
    </row>
    <row r="136" spans="5:12">
      <c r="E136" s="11"/>
      <c r="F136" s="12"/>
      <c r="G136" s="11"/>
      <c r="L136" s="16"/>
    </row>
    <row r="137" spans="5:12">
      <c r="E137" s="11"/>
      <c r="F137" s="12"/>
      <c r="G137" s="11"/>
      <c r="L137" s="16"/>
    </row>
    <row r="138" spans="5:12">
      <c r="E138" s="11"/>
      <c r="F138" s="12"/>
      <c r="G138" s="11"/>
      <c r="L138" s="16"/>
    </row>
    <row r="139" spans="5:12">
      <c r="E139" s="11"/>
      <c r="F139" s="12"/>
      <c r="G139" s="11"/>
      <c r="L139" s="16"/>
    </row>
    <row r="140" spans="5:12">
      <c r="E140" s="11"/>
      <c r="F140" s="12"/>
      <c r="G140" s="11"/>
      <c r="L140" s="16"/>
    </row>
    <row r="141" spans="5:12">
      <c r="E141" s="11"/>
      <c r="F141" s="12"/>
      <c r="G141" s="11"/>
      <c r="L141" s="16"/>
    </row>
    <row r="142" spans="5:12">
      <c r="E142" s="11"/>
      <c r="F142" s="12"/>
      <c r="G142" s="11"/>
      <c r="L142" s="16"/>
    </row>
    <row r="143" spans="5:12">
      <c r="E143" s="11"/>
      <c r="F143" s="12"/>
      <c r="G143" s="11"/>
      <c r="L143" s="16"/>
    </row>
    <row r="144" spans="5:12">
      <c r="E144" s="11"/>
      <c r="F144" s="12"/>
      <c r="G144" s="11"/>
      <c r="L144" s="16"/>
    </row>
    <row r="145" spans="5:12">
      <c r="E145" s="11"/>
      <c r="F145" s="12"/>
      <c r="G145" s="11"/>
      <c r="L145" s="16"/>
    </row>
    <row r="146" spans="5:12">
      <c r="E146" s="11"/>
      <c r="F146" s="12"/>
      <c r="G146" s="11"/>
      <c r="L146" s="16"/>
    </row>
    <row r="147" spans="5:12">
      <c r="E147" s="11"/>
      <c r="F147" s="12"/>
      <c r="G147" s="11"/>
      <c r="L147" s="16"/>
    </row>
    <row r="148" spans="5:12">
      <c r="E148" s="11"/>
      <c r="F148" s="12"/>
      <c r="G148" s="11"/>
      <c r="L148" s="16"/>
    </row>
    <row r="149" spans="5:12">
      <c r="E149" s="11"/>
      <c r="F149" s="12"/>
      <c r="G149" s="11"/>
      <c r="L149" s="16"/>
    </row>
    <row r="150" spans="5:12">
      <c r="E150" s="11"/>
      <c r="F150" s="12"/>
      <c r="G150" s="11"/>
      <c r="L150" s="16"/>
    </row>
    <row r="151" spans="5:12">
      <c r="E151" s="11"/>
      <c r="F151" s="12"/>
      <c r="G151" s="11"/>
      <c r="L151" s="16"/>
    </row>
    <row r="152" spans="5:12">
      <c r="E152" s="11"/>
      <c r="F152" s="12"/>
      <c r="G152" s="11"/>
      <c r="L152" s="16"/>
    </row>
    <row r="153" spans="5:12">
      <c r="E153" s="11"/>
      <c r="F153" s="12"/>
      <c r="G153" s="11"/>
      <c r="L153" s="16"/>
    </row>
    <row r="154" spans="5:12">
      <c r="E154" s="11"/>
      <c r="F154" s="12"/>
      <c r="G154" s="11"/>
      <c r="L154" s="16"/>
    </row>
    <row r="155" spans="5:12">
      <c r="E155" s="11"/>
      <c r="F155" s="12"/>
      <c r="G155" s="11"/>
      <c r="L155" s="16"/>
    </row>
    <row r="156" spans="5:12">
      <c r="E156" s="11"/>
      <c r="F156" s="12"/>
      <c r="G156" s="11"/>
      <c r="L156" s="16"/>
    </row>
    <row r="157" spans="5:12">
      <c r="E157" s="11"/>
      <c r="F157" s="12"/>
      <c r="G157" s="11"/>
      <c r="L157" s="16"/>
    </row>
    <row r="158" spans="5:12">
      <c r="E158" s="11"/>
      <c r="F158" s="12"/>
      <c r="G158" s="11"/>
      <c r="L158" s="16"/>
    </row>
    <row r="159" spans="5:12">
      <c r="E159" s="11"/>
      <c r="F159" s="12"/>
      <c r="G159" s="11"/>
      <c r="L159" s="16"/>
    </row>
    <row r="160" spans="5:12">
      <c r="E160" s="11"/>
      <c r="F160" s="12"/>
      <c r="G160" s="11"/>
      <c r="L160" s="16"/>
    </row>
    <row r="161" spans="5:12">
      <c r="E161" s="11"/>
      <c r="F161" s="12"/>
      <c r="G161" s="11"/>
      <c r="L161" s="16"/>
    </row>
    <row r="162" spans="5:12">
      <c r="E162" s="11"/>
      <c r="F162" s="12"/>
      <c r="G162" s="11"/>
      <c r="L162" s="16"/>
    </row>
    <row r="163" spans="5:12">
      <c r="E163" s="11"/>
      <c r="F163" s="12"/>
      <c r="G163" s="11"/>
      <c r="L163" s="16"/>
    </row>
    <row r="164" spans="5:12">
      <c r="E164" s="11"/>
      <c r="F164" s="12"/>
      <c r="G164" s="11"/>
      <c r="L164" s="16"/>
    </row>
    <row r="165" spans="5:12">
      <c r="E165" s="11"/>
      <c r="F165" s="12"/>
      <c r="G165" s="11"/>
      <c r="L165" s="16"/>
    </row>
    <row r="166" spans="5:12">
      <c r="E166" s="11"/>
      <c r="F166" s="12"/>
      <c r="G166" s="11"/>
      <c r="L166" s="16"/>
    </row>
    <row r="167" spans="5:12">
      <c r="E167" s="11"/>
      <c r="F167" s="12"/>
      <c r="G167" s="11"/>
      <c r="L167" s="16"/>
    </row>
    <row r="168" spans="5:12">
      <c r="E168" s="11"/>
      <c r="F168" s="12"/>
      <c r="G168" s="11"/>
      <c r="L168" s="16"/>
    </row>
    <row r="169" spans="5:12">
      <c r="E169" s="11"/>
      <c r="F169" s="12"/>
      <c r="G169" s="11"/>
      <c r="L169" s="16"/>
    </row>
    <row r="170" spans="5:12">
      <c r="E170" s="11"/>
      <c r="F170" s="12"/>
      <c r="G170" s="11"/>
      <c r="L170" s="16"/>
    </row>
    <row r="171" spans="5:12">
      <c r="E171" s="11"/>
      <c r="F171" s="12"/>
      <c r="G171" s="11"/>
      <c r="L171" s="16"/>
    </row>
    <row r="172" spans="5:12">
      <c r="E172" s="11"/>
      <c r="F172" s="12"/>
      <c r="G172" s="11"/>
      <c r="L172" s="16"/>
    </row>
    <row r="173" spans="5:12">
      <c r="E173" s="11"/>
      <c r="F173" s="12"/>
      <c r="G173" s="11"/>
      <c r="L173" s="16"/>
    </row>
    <row r="174" spans="5:12">
      <c r="E174" s="11"/>
      <c r="F174" s="12"/>
      <c r="G174" s="11"/>
      <c r="L174" s="16"/>
    </row>
    <row r="175" spans="5:12">
      <c r="E175" s="11"/>
      <c r="F175" s="12"/>
      <c r="G175" s="11"/>
      <c r="L175" s="16"/>
    </row>
    <row r="176" spans="5:12">
      <c r="E176" s="11"/>
      <c r="F176" s="12"/>
      <c r="G176" s="11"/>
      <c r="L176" s="16"/>
    </row>
    <row r="177" spans="5:12">
      <c r="E177" s="11"/>
      <c r="F177" s="12"/>
      <c r="G177" s="11"/>
      <c r="L177" s="16"/>
    </row>
    <row r="178" spans="5:12">
      <c r="E178" s="11"/>
      <c r="F178" s="12"/>
      <c r="G178" s="11"/>
      <c r="L178" s="16"/>
    </row>
    <row r="179" spans="5:12">
      <c r="E179" s="11"/>
      <c r="F179" s="12"/>
      <c r="G179" s="11"/>
      <c r="L179" s="16"/>
    </row>
    <row r="180" spans="5:12">
      <c r="E180" s="11"/>
      <c r="F180" s="12"/>
      <c r="G180" s="11"/>
      <c r="L180" s="16"/>
    </row>
    <row r="181" spans="5:12">
      <c r="E181" s="11"/>
      <c r="F181" s="12"/>
      <c r="G181" s="11"/>
      <c r="L181" s="16"/>
    </row>
    <row r="182" spans="5:12">
      <c r="E182" s="11"/>
      <c r="F182" s="12"/>
      <c r="G182" s="11"/>
      <c r="L182" s="16"/>
    </row>
    <row r="183" spans="5:12">
      <c r="E183" s="11"/>
      <c r="F183" s="12"/>
      <c r="G183" s="11"/>
      <c r="L183" s="16"/>
    </row>
    <row r="184" spans="5:12">
      <c r="E184" s="11"/>
      <c r="F184" s="12"/>
      <c r="G184" s="11"/>
      <c r="L184" s="16"/>
    </row>
    <row r="185" spans="5:12">
      <c r="E185" s="11"/>
      <c r="F185" s="12"/>
      <c r="G185" s="11"/>
      <c r="L185" s="16"/>
    </row>
    <row r="186" spans="5:12">
      <c r="E186" s="11"/>
      <c r="F186" s="12"/>
      <c r="G186" s="11"/>
      <c r="L186" s="16"/>
    </row>
    <row r="187" spans="5:12">
      <c r="E187" s="11"/>
      <c r="F187" s="12"/>
      <c r="G187" s="11"/>
      <c r="L187" s="16"/>
    </row>
    <row r="188" spans="5:12">
      <c r="E188" s="11"/>
      <c r="F188" s="12"/>
      <c r="G188" s="11"/>
      <c r="L188" s="16"/>
    </row>
    <row r="189" spans="5:12">
      <c r="E189" s="11"/>
      <c r="F189" s="12"/>
      <c r="G189" s="11"/>
      <c r="L189" s="16"/>
    </row>
    <row r="190" spans="5:12">
      <c r="E190" s="11"/>
      <c r="F190" s="12"/>
      <c r="G190" s="11"/>
      <c r="L190" s="16"/>
    </row>
    <row r="191" spans="5:12">
      <c r="E191" s="11"/>
      <c r="F191" s="12"/>
      <c r="G191" s="11"/>
      <c r="L191" s="16"/>
    </row>
    <row r="192" spans="5:12">
      <c r="E192" s="11"/>
      <c r="F192" s="12"/>
      <c r="G192" s="11"/>
      <c r="L192" s="16"/>
    </row>
    <row r="193" spans="5:12">
      <c r="E193" s="11"/>
      <c r="F193" s="12"/>
      <c r="G193" s="11"/>
      <c r="L193" s="16"/>
    </row>
    <row r="194" spans="5:12">
      <c r="E194" s="11"/>
      <c r="F194" s="12"/>
      <c r="G194" s="11"/>
      <c r="L194" s="16"/>
    </row>
    <row r="195" spans="5:12">
      <c r="E195" s="11"/>
      <c r="F195" s="12"/>
      <c r="G195" s="11"/>
      <c r="L195" s="16"/>
    </row>
    <row r="196" spans="5:12">
      <c r="E196" s="11"/>
      <c r="F196" s="12"/>
      <c r="G196" s="11"/>
      <c r="L196" s="16"/>
    </row>
    <row r="197" spans="5:12">
      <c r="E197" s="11"/>
      <c r="F197" s="12"/>
      <c r="G197" s="11"/>
      <c r="L197" s="16"/>
    </row>
    <row r="198" spans="5:12">
      <c r="E198" s="11"/>
      <c r="F198" s="12"/>
      <c r="G198" s="11"/>
      <c r="L198" s="16"/>
    </row>
    <row r="199" spans="5:12">
      <c r="E199" s="11"/>
      <c r="F199" s="12"/>
      <c r="G199" s="11"/>
      <c r="L199" s="16"/>
    </row>
    <row r="200" spans="5:12">
      <c r="E200" s="11"/>
      <c r="F200" s="12"/>
      <c r="G200" s="11"/>
      <c r="L200" s="16"/>
    </row>
    <row r="201" spans="5:12">
      <c r="E201" s="11"/>
      <c r="F201" s="12"/>
      <c r="G201" s="11"/>
      <c r="L201" s="16"/>
    </row>
    <row r="202" spans="5:12">
      <c r="E202" s="11"/>
      <c r="F202" s="12"/>
      <c r="G202" s="11"/>
      <c r="L202" s="16"/>
    </row>
    <row r="203" spans="5:12">
      <c r="E203" s="11"/>
      <c r="F203" s="12"/>
      <c r="G203" s="11"/>
      <c r="L203" s="16"/>
    </row>
    <row r="204" spans="5:12">
      <c r="E204" s="11"/>
      <c r="F204" s="12"/>
      <c r="G204" s="11"/>
      <c r="L204" s="16"/>
    </row>
    <row r="205" spans="5:12">
      <c r="E205" s="11"/>
      <c r="F205" s="12"/>
      <c r="G205" s="11"/>
      <c r="L205" s="16"/>
    </row>
    <row r="206" spans="5:12">
      <c r="E206" s="11"/>
      <c r="F206" s="12"/>
      <c r="G206" s="11"/>
      <c r="L206" s="16"/>
    </row>
    <row r="207" spans="5:12">
      <c r="E207" s="11"/>
      <c r="F207" s="12"/>
      <c r="G207" s="11"/>
      <c r="L207" s="16"/>
    </row>
    <row r="208" spans="5:12">
      <c r="E208" s="11"/>
      <c r="F208" s="12"/>
      <c r="G208" s="11"/>
      <c r="L208" s="16"/>
    </row>
    <row r="209" spans="5:12">
      <c r="E209" s="11"/>
      <c r="F209" s="12"/>
      <c r="G209" s="11"/>
      <c r="L209" s="16"/>
    </row>
    <row r="210" spans="5:12">
      <c r="E210" s="11"/>
      <c r="F210" s="12"/>
      <c r="G210" s="11"/>
      <c r="L210" s="16"/>
    </row>
    <row r="211" spans="5:12">
      <c r="E211" s="11"/>
      <c r="F211" s="12"/>
      <c r="G211" s="11"/>
      <c r="L211" s="16"/>
    </row>
    <row r="212" spans="5:12">
      <c r="E212" s="11"/>
      <c r="F212" s="12"/>
      <c r="G212" s="11"/>
      <c r="L212" s="16"/>
    </row>
    <row r="213" spans="5:12">
      <c r="E213" s="11"/>
      <c r="F213" s="12"/>
      <c r="G213" s="11"/>
      <c r="L213" s="16"/>
    </row>
    <row r="214" spans="5:12">
      <c r="E214" s="11"/>
      <c r="F214" s="12"/>
      <c r="G214" s="11"/>
      <c r="L214" s="16"/>
    </row>
    <row r="215" spans="5:12">
      <c r="E215" s="11"/>
      <c r="F215" s="12"/>
      <c r="G215" s="11"/>
      <c r="L215" s="16"/>
    </row>
    <row r="216" spans="5:12">
      <c r="E216" s="11"/>
      <c r="F216" s="12"/>
      <c r="G216" s="11"/>
      <c r="L216" s="16"/>
    </row>
    <row r="217" spans="5:12">
      <c r="E217" s="11"/>
      <c r="F217" s="12"/>
      <c r="G217" s="11"/>
      <c r="L217" s="16"/>
    </row>
    <row r="218" spans="5:12">
      <c r="E218" s="11"/>
      <c r="F218" s="12"/>
      <c r="G218" s="11"/>
      <c r="L218" s="16"/>
    </row>
    <row r="219" spans="5:12">
      <c r="E219" s="11"/>
      <c r="F219" s="12"/>
      <c r="G219" s="11"/>
      <c r="L219" s="16"/>
    </row>
    <row r="220" spans="5:12">
      <c r="E220" s="11"/>
      <c r="F220" s="12"/>
      <c r="G220" s="11"/>
      <c r="L220" s="16"/>
    </row>
    <row r="221" spans="5:12">
      <c r="E221" s="11"/>
      <c r="F221" s="12"/>
      <c r="G221" s="11"/>
      <c r="L221" s="16"/>
    </row>
    <row r="222" spans="5:12">
      <c r="E222" s="11"/>
      <c r="F222" s="12"/>
      <c r="G222" s="11"/>
      <c r="L222" s="16"/>
    </row>
    <row r="223" spans="5:12">
      <c r="E223" s="11"/>
      <c r="F223" s="12"/>
      <c r="G223" s="11"/>
      <c r="L223" s="16"/>
    </row>
    <row r="224" spans="5:12">
      <c r="E224" s="11"/>
      <c r="F224" s="12"/>
      <c r="G224" s="11"/>
      <c r="L224" s="16"/>
    </row>
    <row r="225" spans="5:12">
      <c r="E225" s="11"/>
      <c r="F225" s="12"/>
      <c r="G225" s="11"/>
      <c r="L225" s="16"/>
    </row>
    <row r="226" spans="5:12">
      <c r="E226" s="11"/>
      <c r="F226" s="12"/>
      <c r="G226" s="11"/>
      <c r="L226" s="16"/>
    </row>
    <row r="227" spans="5:12">
      <c r="E227" s="11"/>
      <c r="F227" s="12"/>
      <c r="G227" s="11"/>
      <c r="L227" s="16"/>
    </row>
    <row r="228" spans="5:12">
      <c r="E228" s="11"/>
      <c r="F228" s="12"/>
      <c r="G228" s="11"/>
      <c r="L228" s="16"/>
    </row>
    <row r="229" spans="5:12">
      <c r="E229" s="11"/>
      <c r="F229" s="12"/>
      <c r="G229" s="11"/>
      <c r="L229" s="16"/>
    </row>
    <row r="230" spans="5:12">
      <c r="E230" s="11"/>
      <c r="F230" s="12"/>
      <c r="G230" s="11"/>
      <c r="L230" s="16"/>
    </row>
    <row r="231" spans="5:12">
      <c r="E231" s="11"/>
      <c r="F231" s="12"/>
      <c r="G231" s="11"/>
      <c r="L231" s="16"/>
    </row>
    <row r="232" spans="5:12">
      <c r="E232" s="11"/>
      <c r="F232" s="12"/>
      <c r="G232" s="11"/>
      <c r="L232" s="16"/>
    </row>
    <row r="233" spans="5:12">
      <c r="E233" s="11"/>
      <c r="F233" s="12"/>
      <c r="G233" s="11"/>
      <c r="L233" s="16"/>
    </row>
    <row r="234" spans="5:12">
      <c r="E234" s="11"/>
      <c r="F234" s="12"/>
      <c r="G234" s="11"/>
      <c r="L234" s="16"/>
    </row>
    <row r="235" spans="5:12">
      <c r="E235" s="11"/>
      <c r="F235" s="12"/>
      <c r="G235" s="11"/>
      <c r="L235" s="16"/>
    </row>
    <row r="236" spans="5:12">
      <c r="E236" s="11"/>
      <c r="F236" s="12"/>
      <c r="G236" s="11"/>
      <c r="L236" s="16"/>
    </row>
    <row r="237" spans="5:12">
      <c r="E237" s="11"/>
      <c r="F237" s="12"/>
      <c r="G237" s="11"/>
      <c r="L237" s="16"/>
    </row>
    <row r="238" spans="5:12">
      <c r="E238" s="11"/>
      <c r="F238" s="12"/>
      <c r="G238" s="11"/>
      <c r="L238" s="16"/>
    </row>
    <row r="239" spans="5:12">
      <c r="E239" s="11"/>
      <c r="F239" s="12"/>
      <c r="G239" s="11"/>
      <c r="L239" s="16"/>
    </row>
    <row r="240" spans="5:12">
      <c r="E240" s="11"/>
      <c r="F240" s="12"/>
      <c r="G240" s="11"/>
      <c r="L240" s="16"/>
    </row>
    <row r="241" spans="5:12">
      <c r="E241" s="11"/>
      <c r="F241" s="12"/>
      <c r="G241" s="11"/>
      <c r="L241" s="16"/>
    </row>
    <row r="242" spans="5:12">
      <c r="E242" s="11"/>
      <c r="F242" s="12"/>
      <c r="G242" s="11"/>
      <c r="L242" s="16"/>
    </row>
    <row r="243" spans="5:12">
      <c r="E243" s="11"/>
      <c r="F243" s="12"/>
      <c r="G243" s="11"/>
      <c r="L243" s="16"/>
    </row>
    <row r="244" spans="5:12">
      <c r="E244" s="11"/>
      <c r="F244" s="12"/>
      <c r="G244" s="11"/>
      <c r="L244" s="16"/>
    </row>
    <row r="245" spans="5:12">
      <c r="E245" s="11"/>
      <c r="F245" s="12"/>
      <c r="G245" s="11"/>
      <c r="L245" s="16"/>
    </row>
    <row r="246" spans="5:12">
      <c r="E246" s="11"/>
      <c r="F246" s="12"/>
      <c r="G246" s="11"/>
      <c r="L246" s="16"/>
    </row>
    <row r="247" spans="5:12">
      <c r="E247" s="11"/>
      <c r="F247" s="12"/>
      <c r="G247" s="11"/>
      <c r="L247" s="16"/>
    </row>
    <row r="248" spans="5:12">
      <c r="E248" s="11"/>
      <c r="F248" s="12"/>
      <c r="G248" s="11"/>
      <c r="L248" s="16"/>
    </row>
    <row r="249" spans="5:12">
      <c r="E249" s="11"/>
      <c r="F249" s="12"/>
      <c r="G249" s="11"/>
      <c r="L249" s="16"/>
    </row>
    <row r="250" spans="5:12">
      <c r="E250" s="11"/>
      <c r="F250" s="12"/>
      <c r="G250" s="11"/>
      <c r="L250" s="16"/>
    </row>
    <row r="251" spans="5:12">
      <c r="E251" s="11"/>
      <c r="F251" s="12"/>
      <c r="G251" s="11"/>
      <c r="L251" s="16"/>
    </row>
    <row r="252" spans="5:12">
      <c r="E252" s="11"/>
      <c r="F252" s="12"/>
      <c r="G252" s="11"/>
      <c r="L252" s="16"/>
    </row>
    <row r="253" spans="5:12">
      <c r="E253" s="11"/>
      <c r="F253" s="12"/>
      <c r="G253" s="11"/>
      <c r="L253" s="16"/>
    </row>
    <row r="254" spans="5:12">
      <c r="E254" s="11"/>
      <c r="F254" s="12"/>
      <c r="G254" s="11"/>
      <c r="L254" s="16"/>
    </row>
    <row r="255" spans="5:12">
      <c r="E255" s="11"/>
      <c r="F255" s="12"/>
      <c r="G255" s="11"/>
      <c r="L255" s="16"/>
    </row>
    <row r="256" spans="5:12">
      <c r="E256" s="11"/>
      <c r="F256" s="12"/>
      <c r="G256" s="11"/>
      <c r="L256" s="16"/>
    </row>
    <row r="257" spans="5:12">
      <c r="E257" s="11"/>
      <c r="F257" s="12"/>
      <c r="G257" s="11"/>
      <c r="L257" s="16"/>
    </row>
    <row r="258" spans="5:12">
      <c r="E258" s="11"/>
      <c r="F258" s="12"/>
      <c r="G258" s="11"/>
      <c r="L258" s="16"/>
    </row>
    <row r="259" spans="5:12">
      <c r="E259" s="11"/>
      <c r="F259" s="12"/>
      <c r="G259" s="11"/>
      <c r="L259" s="16"/>
    </row>
    <row r="260" spans="5:12">
      <c r="E260" s="11"/>
      <c r="F260" s="12"/>
      <c r="G260" s="11"/>
      <c r="L260" s="16"/>
    </row>
    <row r="261" spans="5:12">
      <c r="E261" s="11"/>
      <c r="F261" s="12"/>
      <c r="G261" s="11"/>
      <c r="L261" s="16"/>
    </row>
    <row r="262" spans="5:12">
      <c r="E262" s="11"/>
      <c r="F262" s="12"/>
      <c r="G262" s="11"/>
      <c r="L262" s="16"/>
    </row>
    <row r="263" spans="5:12">
      <c r="E263" s="11"/>
      <c r="F263" s="12"/>
      <c r="G263" s="11"/>
      <c r="L263" s="16"/>
    </row>
    <row r="264" spans="5:12">
      <c r="E264" s="11"/>
      <c r="F264" s="12"/>
      <c r="G264" s="11"/>
      <c r="L264" s="16"/>
    </row>
    <row r="265" spans="5:12">
      <c r="E265" s="11"/>
      <c r="F265" s="12"/>
      <c r="G265" s="11"/>
      <c r="L265" s="16"/>
    </row>
    <row r="266" spans="5:12">
      <c r="E266" s="11"/>
      <c r="F266" s="12"/>
      <c r="G266" s="11"/>
      <c r="L266" s="16"/>
    </row>
    <row r="267" spans="5:12">
      <c r="E267" s="11"/>
      <c r="F267" s="12"/>
      <c r="G267" s="11"/>
      <c r="L267" s="16"/>
    </row>
    <row r="268" spans="5:12">
      <c r="E268" s="11"/>
      <c r="F268" s="12"/>
      <c r="G268" s="11"/>
      <c r="L268" s="16"/>
    </row>
    <row r="269" spans="5:12">
      <c r="E269" s="11"/>
      <c r="F269" s="12"/>
      <c r="G269" s="11"/>
      <c r="L269" s="16"/>
    </row>
    <row r="270" spans="5:12">
      <c r="E270" s="11"/>
      <c r="F270" s="12"/>
      <c r="G270" s="11"/>
      <c r="L270" s="16"/>
    </row>
    <row r="271" spans="5:12">
      <c r="E271" s="11"/>
      <c r="F271" s="12"/>
      <c r="G271" s="11"/>
      <c r="L271" s="16"/>
    </row>
    <row r="272" spans="5:12">
      <c r="E272" s="11"/>
      <c r="F272" s="12"/>
      <c r="G272" s="11"/>
      <c r="L272" s="16"/>
    </row>
    <row r="273" spans="5:12">
      <c r="E273" s="11"/>
      <c r="F273" s="12"/>
      <c r="G273" s="11"/>
      <c r="L273" s="16"/>
    </row>
    <row r="274" spans="5:12">
      <c r="E274" s="11"/>
      <c r="F274" s="12"/>
      <c r="G274" s="11"/>
      <c r="L274" s="16"/>
    </row>
    <row r="275" spans="5:12">
      <c r="E275" s="11"/>
      <c r="F275" s="12"/>
      <c r="G275" s="11"/>
      <c r="L275" s="16"/>
    </row>
    <row r="276" spans="5:12">
      <c r="E276" s="11"/>
      <c r="F276" s="12"/>
      <c r="G276" s="11"/>
      <c r="L276" s="16"/>
    </row>
    <row r="277" spans="5:12">
      <c r="E277" s="11"/>
      <c r="F277" s="12"/>
      <c r="G277" s="11"/>
      <c r="L277" s="16"/>
    </row>
    <row r="278" spans="5:12">
      <c r="E278" s="11"/>
      <c r="F278" s="12"/>
      <c r="G278" s="11"/>
      <c r="L278" s="16"/>
    </row>
    <row r="279" spans="5:12">
      <c r="E279" s="11"/>
      <c r="F279" s="12"/>
      <c r="G279" s="11"/>
      <c r="L279" s="16"/>
    </row>
    <row r="280" spans="5:12">
      <c r="E280" s="11"/>
      <c r="F280" s="12"/>
      <c r="G280" s="11"/>
      <c r="L280" s="16"/>
    </row>
    <row r="281" spans="5:12">
      <c r="E281" s="11"/>
      <c r="F281" s="12"/>
      <c r="G281" s="11"/>
      <c r="L281" s="16"/>
    </row>
    <row r="282" spans="5:12">
      <c r="E282" s="11"/>
      <c r="F282" s="12"/>
      <c r="G282" s="11"/>
      <c r="L282" s="16"/>
    </row>
    <row r="283" spans="5:12">
      <c r="E283" s="11"/>
      <c r="F283" s="12"/>
      <c r="G283" s="11"/>
      <c r="L283" s="16"/>
    </row>
    <row r="284" spans="5:12">
      <c r="E284" s="11"/>
      <c r="F284" s="12"/>
      <c r="G284" s="11"/>
      <c r="L284" s="16"/>
    </row>
    <row r="285" spans="5:12">
      <c r="E285" s="11"/>
      <c r="F285" s="12"/>
      <c r="G285" s="11"/>
      <c r="L285" s="16"/>
    </row>
    <row r="286" spans="5:12">
      <c r="E286" s="11"/>
      <c r="F286" s="12"/>
      <c r="G286" s="11"/>
      <c r="L286" s="16"/>
    </row>
    <row r="287" spans="5:12">
      <c r="E287" s="11"/>
      <c r="F287" s="12"/>
      <c r="G287" s="11"/>
      <c r="L287" s="16"/>
    </row>
    <row r="288" spans="5:12">
      <c r="E288" s="11"/>
      <c r="F288" s="12"/>
      <c r="G288" s="11"/>
      <c r="L288" s="16"/>
    </row>
    <row r="289" spans="5:12">
      <c r="E289" s="11"/>
      <c r="F289" s="12"/>
      <c r="G289" s="11"/>
      <c r="L289" s="16"/>
    </row>
    <row r="290" spans="5:12">
      <c r="E290" s="11"/>
      <c r="F290" s="12"/>
      <c r="G290" s="11"/>
      <c r="L290" s="16"/>
    </row>
    <row r="291" spans="5:12">
      <c r="E291" s="11"/>
      <c r="F291" s="12"/>
      <c r="G291" s="11"/>
      <c r="L291" s="16"/>
    </row>
    <row r="292" spans="5:12">
      <c r="E292" s="11"/>
      <c r="F292" s="12"/>
      <c r="G292" s="11"/>
      <c r="L292" s="16"/>
    </row>
    <row r="293" spans="5:12">
      <c r="E293" s="11"/>
      <c r="F293" s="12"/>
      <c r="G293" s="11"/>
      <c r="L293" s="16"/>
    </row>
    <row r="294" spans="5:12">
      <c r="E294" s="11"/>
      <c r="F294" s="12"/>
      <c r="G294" s="11"/>
      <c r="L294" s="16"/>
    </row>
    <row r="295" spans="5:12">
      <c r="E295" s="11"/>
      <c r="F295" s="12"/>
      <c r="G295" s="11"/>
      <c r="L295" s="16"/>
    </row>
    <row r="296" spans="5:12">
      <c r="E296" s="11"/>
      <c r="F296" s="12"/>
      <c r="G296" s="11"/>
      <c r="L296" s="16"/>
    </row>
    <row r="297" spans="5:12">
      <c r="E297" s="11"/>
      <c r="F297" s="12"/>
      <c r="G297" s="11"/>
      <c r="L297" s="16"/>
    </row>
    <row r="298" spans="5:12">
      <c r="E298" s="11"/>
      <c r="F298" s="12"/>
      <c r="G298" s="11"/>
      <c r="L298" s="16"/>
    </row>
    <row r="299" spans="5:12">
      <c r="E299" s="11"/>
      <c r="F299" s="12"/>
      <c r="G299" s="11"/>
      <c r="L299" s="16"/>
    </row>
    <row r="300" spans="5:12">
      <c r="E300" s="11"/>
      <c r="F300" s="12"/>
      <c r="G300" s="11"/>
      <c r="L300" s="16"/>
    </row>
    <row r="301" spans="5:12">
      <c r="E301" s="11"/>
      <c r="F301" s="12"/>
      <c r="G301" s="11"/>
      <c r="L301" s="16"/>
    </row>
    <row r="302" spans="5:12">
      <c r="E302" s="11"/>
      <c r="F302" s="12"/>
      <c r="G302" s="11"/>
      <c r="L302" s="16"/>
    </row>
    <row r="303" spans="5:12">
      <c r="E303" s="11"/>
      <c r="F303" s="12"/>
      <c r="G303" s="11"/>
      <c r="L303" s="16"/>
    </row>
    <row r="304" spans="5:12">
      <c r="E304" s="11"/>
      <c r="F304" s="12"/>
      <c r="G304" s="11"/>
      <c r="L304" s="16"/>
    </row>
    <row r="305" spans="5:12">
      <c r="E305" s="11"/>
      <c r="F305" s="12"/>
      <c r="G305" s="11"/>
      <c r="L305" s="16"/>
    </row>
    <row r="306" spans="5:12">
      <c r="E306" s="11"/>
      <c r="F306" s="12"/>
      <c r="G306" s="11"/>
      <c r="L306" s="16"/>
    </row>
    <row r="307" spans="5:12">
      <c r="E307" s="11"/>
      <c r="F307" s="12"/>
      <c r="G307" s="11"/>
      <c r="L307" s="16"/>
    </row>
    <row r="308" spans="5:12">
      <c r="E308" s="11"/>
      <c r="F308" s="12"/>
      <c r="G308" s="11"/>
      <c r="L308" s="16"/>
    </row>
    <row r="309" spans="5:12">
      <c r="E309" s="11"/>
      <c r="F309" s="12"/>
      <c r="G309" s="11"/>
      <c r="L309" s="16"/>
    </row>
    <row r="310" spans="5:12">
      <c r="E310" s="11"/>
      <c r="F310" s="12"/>
      <c r="G310" s="11"/>
      <c r="L310" s="16"/>
    </row>
    <row r="311" spans="5:12">
      <c r="E311" s="11"/>
      <c r="F311" s="12"/>
      <c r="G311" s="11"/>
      <c r="L311" s="16"/>
    </row>
    <row r="312" spans="5:12">
      <c r="E312" s="11"/>
      <c r="F312" s="12"/>
      <c r="G312" s="11"/>
      <c r="L312" s="16"/>
    </row>
    <row r="313" spans="5:12">
      <c r="E313" s="11"/>
      <c r="F313" s="12"/>
      <c r="G313" s="11"/>
      <c r="L313" s="16"/>
    </row>
    <row r="314" spans="5:12">
      <c r="E314" s="11"/>
      <c r="F314" s="12"/>
      <c r="G314" s="11"/>
      <c r="L314" s="16"/>
    </row>
    <row r="315" spans="5:12">
      <c r="E315" s="11"/>
      <c r="F315" s="12"/>
      <c r="G315" s="11"/>
      <c r="L315" s="16"/>
    </row>
    <row r="316" spans="5:12">
      <c r="E316" s="11"/>
      <c r="F316" s="12"/>
      <c r="G316" s="11"/>
      <c r="L316" s="16"/>
    </row>
    <row r="317" spans="5:12">
      <c r="E317" s="11"/>
      <c r="F317" s="12"/>
      <c r="G317" s="11"/>
      <c r="L317" s="16"/>
    </row>
    <row r="318" spans="5:12">
      <c r="E318" s="11"/>
      <c r="F318" s="12"/>
      <c r="G318" s="11"/>
      <c r="L318" s="16"/>
    </row>
    <row r="319" spans="5:12">
      <c r="E319" s="11"/>
      <c r="F319" s="12"/>
      <c r="G319" s="11"/>
      <c r="L319" s="16"/>
    </row>
    <row r="320" spans="5:12">
      <c r="E320" s="11"/>
      <c r="F320" s="12"/>
      <c r="G320" s="11"/>
      <c r="L320" s="16"/>
    </row>
    <row r="321" spans="5:12">
      <c r="E321" s="11"/>
      <c r="F321" s="12"/>
      <c r="G321" s="11"/>
      <c r="L321" s="16"/>
    </row>
    <row r="322" spans="5:12">
      <c r="E322" s="11"/>
      <c r="F322" s="12"/>
      <c r="G322" s="11"/>
      <c r="L322" s="16"/>
    </row>
    <row r="323" spans="5:12">
      <c r="E323" s="11"/>
      <c r="F323" s="12"/>
      <c r="G323" s="11"/>
      <c r="L323" s="16"/>
    </row>
    <row r="324" spans="5:12">
      <c r="E324" s="11"/>
      <c r="F324" s="12"/>
      <c r="G324" s="11"/>
      <c r="L324" s="16"/>
    </row>
    <row r="325" spans="5:12">
      <c r="E325" s="11"/>
      <c r="F325" s="12"/>
      <c r="G325" s="11"/>
      <c r="L325" s="16"/>
    </row>
    <row r="326" spans="5:12">
      <c r="E326" s="11"/>
      <c r="F326" s="12"/>
      <c r="G326" s="11"/>
      <c r="L326" s="16"/>
    </row>
    <row r="327" spans="5:12">
      <c r="E327" s="11"/>
      <c r="F327" s="12"/>
      <c r="G327" s="11"/>
      <c r="L327" s="16"/>
    </row>
    <row r="328" spans="5:12">
      <c r="E328" s="11"/>
      <c r="F328" s="12"/>
      <c r="G328" s="11"/>
      <c r="L328" s="16"/>
    </row>
    <row r="329" spans="5:12">
      <c r="E329" s="11"/>
      <c r="F329" s="12"/>
      <c r="G329" s="11"/>
      <c r="L329" s="16"/>
    </row>
    <row r="330" spans="5:12">
      <c r="E330" s="11"/>
      <c r="F330" s="12"/>
      <c r="G330" s="11"/>
      <c r="L330" s="16"/>
    </row>
    <row r="331" spans="5:12">
      <c r="E331" s="11"/>
      <c r="F331" s="12"/>
      <c r="G331" s="11"/>
      <c r="L331" s="16"/>
    </row>
    <row r="332" spans="5:12">
      <c r="E332" s="11"/>
      <c r="F332" s="12"/>
      <c r="G332" s="11"/>
      <c r="L332" s="16"/>
    </row>
    <row r="333" spans="5:12">
      <c r="E333" s="11"/>
      <c r="F333" s="12"/>
      <c r="G333" s="11"/>
      <c r="L333" s="16"/>
    </row>
    <row r="334" spans="5:12">
      <c r="E334" s="11"/>
      <c r="F334" s="12"/>
      <c r="G334" s="11"/>
      <c r="L334" s="16"/>
    </row>
    <row r="335" spans="5:12">
      <c r="E335" s="11"/>
      <c r="F335" s="12"/>
      <c r="G335" s="11"/>
      <c r="L335" s="16"/>
    </row>
    <row r="336" spans="5:12">
      <c r="E336" s="11"/>
      <c r="F336" s="12"/>
      <c r="G336" s="11"/>
      <c r="L336" s="16"/>
    </row>
    <row r="337" spans="5:12">
      <c r="E337" s="11"/>
      <c r="F337" s="12"/>
      <c r="G337" s="11"/>
      <c r="L337" s="16"/>
    </row>
    <row r="338" spans="5:12">
      <c r="E338" s="11"/>
      <c r="F338" s="12"/>
      <c r="G338" s="11"/>
      <c r="L338" s="16"/>
    </row>
    <row r="339" spans="5:12">
      <c r="E339" s="11"/>
      <c r="F339" s="12"/>
      <c r="G339" s="11"/>
      <c r="L339" s="16"/>
    </row>
    <row r="340" spans="5:12">
      <c r="E340" s="11"/>
      <c r="F340" s="12"/>
      <c r="G340" s="11"/>
      <c r="L340" s="16"/>
    </row>
    <row r="341" spans="5:12">
      <c r="E341" s="11"/>
      <c r="F341" s="12"/>
      <c r="G341" s="11"/>
      <c r="L341" s="16"/>
    </row>
    <row r="342" spans="5:12">
      <c r="E342" s="11"/>
      <c r="F342" s="12"/>
      <c r="G342" s="11"/>
      <c r="L342" s="16"/>
    </row>
    <row r="343" spans="5:12">
      <c r="E343" s="11"/>
      <c r="F343" s="12"/>
      <c r="G343" s="11"/>
      <c r="L343" s="16"/>
    </row>
    <row r="344" spans="5:12">
      <c r="E344" s="11"/>
      <c r="F344" s="12"/>
      <c r="G344" s="11"/>
      <c r="L344" s="16"/>
    </row>
    <row r="345" spans="5:12">
      <c r="E345" s="11"/>
      <c r="F345" s="12"/>
      <c r="G345" s="11"/>
      <c r="L345" s="16"/>
    </row>
    <row r="346" spans="5:12">
      <c r="E346" s="11"/>
      <c r="F346" s="12"/>
      <c r="G346" s="11"/>
      <c r="L346" s="16"/>
    </row>
    <row r="347" spans="5:12">
      <c r="E347" s="11"/>
      <c r="F347" s="12"/>
      <c r="G347" s="11"/>
      <c r="L347" s="16"/>
    </row>
    <row r="348" spans="5:12">
      <c r="E348" s="11"/>
      <c r="F348" s="12"/>
      <c r="G348" s="11"/>
      <c r="L348" s="16"/>
    </row>
    <row r="349" spans="5:12">
      <c r="E349" s="11"/>
      <c r="F349" s="12"/>
      <c r="G349" s="11"/>
      <c r="L349" s="16"/>
    </row>
    <row r="350" spans="5:12">
      <c r="E350" s="11"/>
      <c r="F350" s="12"/>
      <c r="G350" s="11"/>
      <c r="L350" s="16"/>
    </row>
    <row r="351" spans="5:12">
      <c r="E351" s="11"/>
      <c r="F351" s="12"/>
      <c r="G351" s="11"/>
      <c r="L351" s="16"/>
    </row>
    <row r="352" spans="5:12">
      <c r="E352" s="11"/>
      <c r="F352" s="12"/>
      <c r="G352" s="11"/>
      <c r="L352" s="16"/>
    </row>
    <row r="353" spans="5:12">
      <c r="E353" s="11"/>
      <c r="F353" s="12"/>
      <c r="G353" s="11"/>
      <c r="L353" s="16"/>
    </row>
    <row r="354" spans="5:12">
      <c r="E354" s="11"/>
      <c r="F354" s="12"/>
      <c r="G354" s="11"/>
      <c r="L354" s="16"/>
    </row>
    <row r="355" spans="5:12">
      <c r="E355" s="11"/>
      <c r="F355" s="12"/>
      <c r="G355" s="11"/>
      <c r="L355" s="16"/>
    </row>
    <row r="356" spans="5:12">
      <c r="E356" s="11"/>
      <c r="F356" s="12"/>
      <c r="G356" s="11"/>
      <c r="L356" s="16"/>
    </row>
    <row r="357" spans="5:12">
      <c r="E357" s="11"/>
      <c r="F357" s="12"/>
      <c r="G357" s="11"/>
      <c r="L357" s="16"/>
    </row>
    <row r="358" spans="5:12">
      <c r="E358" s="11"/>
      <c r="F358" s="12"/>
      <c r="G358" s="11"/>
      <c r="L358" s="16"/>
    </row>
    <row r="359" spans="5:12">
      <c r="E359" s="11"/>
      <c r="F359" s="12"/>
      <c r="G359" s="11"/>
      <c r="L359" s="16"/>
    </row>
    <row r="360" spans="5:12">
      <c r="E360" s="11"/>
      <c r="F360" s="12"/>
      <c r="G360" s="11"/>
      <c r="L360" s="16"/>
    </row>
    <row r="361" spans="5:12">
      <c r="E361" s="11"/>
      <c r="F361" s="12"/>
      <c r="G361" s="11"/>
      <c r="L361" s="16"/>
    </row>
    <row r="362" spans="5:12">
      <c r="E362" s="11"/>
      <c r="F362" s="12"/>
      <c r="G362" s="11"/>
      <c r="L362" s="16"/>
    </row>
    <row r="363" spans="5:12">
      <c r="E363" s="11"/>
      <c r="F363" s="12"/>
      <c r="G363" s="11"/>
      <c r="L363" s="16"/>
    </row>
    <row r="364" spans="5:12">
      <c r="E364" s="11"/>
      <c r="F364" s="12"/>
      <c r="G364" s="11"/>
      <c r="L364" s="16"/>
    </row>
    <row r="365" spans="5:12">
      <c r="E365" s="11"/>
      <c r="F365" s="12"/>
      <c r="G365" s="11"/>
      <c r="L365" s="16"/>
    </row>
    <row r="366" spans="5:12">
      <c r="E366" s="11"/>
      <c r="F366" s="12"/>
      <c r="G366" s="11"/>
      <c r="L366" s="16"/>
    </row>
    <row r="367" spans="5:12">
      <c r="E367" s="11"/>
      <c r="F367" s="12"/>
      <c r="G367" s="11"/>
      <c r="L367" s="16"/>
    </row>
    <row r="368" spans="5:12">
      <c r="E368" s="11"/>
      <c r="F368" s="12"/>
      <c r="G368" s="11"/>
      <c r="L368" s="16"/>
    </row>
    <row r="369" spans="5:12">
      <c r="E369" s="11"/>
      <c r="F369" s="12"/>
      <c r="G369" s="11"/>
      <c r="L369" s="16"/>
    </row>
    <row r="370" spans="5:12">
      <c r="E370" s="11"/>
      <c r="F370" s="12"/>
      <c r="G370" s="11"/>
      <c r="L370" s="16"/>
    </row>
    <row r="371" spans="5:12">
      <c r="E371" s="11"/>
      <c r="F371" s="12"/>
      <c r="G371" s="11"/>
      <c r="L371" s="16"/>
    </row>
    <row r="372" spans="5:12">
      <c r="E372" s="11"/>
      <c r="F372" s="12"/>
      <c r="G372" s="11"/>
      <c r="L372" s="16"/>
    </row>
    <row r="373" spans="5:12">
      <c r="E373" s="11"/>
      <c r="F373" s="12"/>
      <c r="G373" s="11"/>
      <c r="L373" s="16"/>
    </row>
    <row r="374" spans="5:12">
      <c r="E374" s="11"/>
      <c r="F374" s="12"/>
      <c r="G374" s="11"/>
      <c r="L374" s="16"/>
    </row>
    <row r="375" spans="5:12">
      <c r="E375" s="11"/>
      <c r="F375" s="12"/>
      <c r="G375" s="11"/>
      <c r="L375" s="16"/>
    </row>
    <row r="376" spans="5:12">
      <c r="E376" s="11"/>
      <c r="F376" s="12"/>
      <c r="G376" s="11"/>
      <c r="L376" s="16"/>
    </row>
    <row r="377" spans="5:12">
      <c r="E377" s="11"/>
      <c r="F377" s="12"/>
      <c r="G377" s="11"/>
      <c r="L377" s="16"/>
    </row>
    <row r="378" spans="5:12">
      <c r="E378" s="11"/>
      <c r="F378" s="12"/>
      <c r="G378" s="11"/>
      <c r="L378" s="16"/>
    </row>
    <row r="379" spans="5:12">
      <c r="E379" s="11"/>
      <c r="F379" s="12"/>
      <c r="G379" s="11"/>
      <c r="L379" s="16"/>
    </row>
    <row r="380" spans="5:12">
      <c r="E380" s="11"/>
      <c r="F380" s="12"/>
      <c r="G380" s="11"/>
      <c r="L380" s="16"/>
    </row>
    <row r="381" spans="5:12">
      <c r="E381" s="11"/>
      <c r="F381" s="12"/>
      <c r="G381" s="11"/>
      <c r="L381" s="16"/>
    </row>
    <row r="382" spans="5:12">
      <c r="E382" s="11"/>
      <c r="F382" s="12"/>
      <c r="G382" s="11"/>
      <c r="L382" s="16"/>
    </row>
    <row r="383" spans="5:12">
      <c r="E383" s="11"/>
      <c r="F383" s="12"/>
      <c r="G383" s="11"/>
      <c r="L383" s="16"/>
    </row>
    <row r="384" spans="5:12">
      <c r="E384" s="11"/>
      <c r="F384" s="12"/>
      <c r="G384" s="11"/>
      <c r="L384" s="16"/>
    </row>
    <row r="385" spans="5:12">
      <c r="E385" s="11"/>
      <c r="F385" s="12"/>
      <c r="G385" s="11"/>
      <c r="L385" s="16"/>
    </row>
    <row r="386" spans="5:12">
      <c r="E386" s="11"/>
      <c r="F386" s="12"/>
      <c r="G386" s="11"/>
      <c r="L386" s="16"/>
    </row>
    <row r="387" spans="5:12">
      <c r="E387" s="11"/>
      <c r="F387" s="12"/>
      <c r="G387" s="11"/>
      <c r="L387" s="16"/>
    </row>
    <row r="388" spans="5:12">
      <c r="E388" s="11"/>
      <c r="F388" s="12"/>
      <c r="G388" s="11"/>
      <c r="L388" s="16"/>
    </row>
    <row r="389" spans="5:12">
      <c r="E389" s="11"/>
      <c r="F389" s="12"/>
      <c r="G389" s="11"/>
      <c r="L389" s="16"/>
    </row>
    <row r="390" spans="5:12">
      <c r="E390" s="11"/>
      <c r="F390" s="12"/>
      <c r="G390" s="11"/>
      <c r="L390" s="16"/>
    </row>
    <row r="391" spans="5:12">
      <c r="E391" s="11"/>
      <c r="F391" s="12"/>
      <c r="G391" s="11"/>
      <c r="L391" s="16"/>
    </row>
    <row r="392" spans="5:12">
      <c r="E392" s="11"/>
      <c r="F392" s="12"/>
      <c r="G392" s="11"/>
      <c r="L392" s="16"/>
    </row>
    <row r="393" spans="5:12">
      <c r="E393" s="11"/>
      <c r="F393" s="12"/>
      <c r="G393" s="11"/>
      <c r="L393" s="16"/>
    </row>
    <row r="394" spans="5:12">
      <c r="E394" s="11"/>
      <c r="F394" s="12"/>
      <c r="G394" s="11"/>
      <c r="L394" s="16"/>
    </row>
    <row r="395" spans="5:12">
      <c r="E395" s="11"/>
      <c r="F395" s="12"/>
      <c r="G395" s="11"/>
      <c r="L395" s="16"/>
    </row>
    <row r="396" spans="5:12">
      <c r="E396" s="11"/>
      <c r="F396" s="12"/>
      <c r="G396" s="11"/>
      <c r="L396" s="16"/>
    </row>
    <row r="397" spans="5:12">
      <c r="E397" s="11"/>
      <c r="F397" s="12"/>
      <c r="G397" s="11"/>
      <c r="L397" s="16"/>
    </row>
    <row r="398" spans="5:12">
      <c r="E398" s="11"/>
      <c r="F398" s="12"/>
      <c r="G398" s="11"/>
      <c r="L398" s="16"/>
    </row>
    <row r="399" spans="5:12">
      <c r="E399" s="11"/>
      <c r="F399" s="12"/>
      <c r="G399" s="11"/>
      <c r="L399" s="16"/>
    </row>
    <row r="400" spans="5:12">
      <c r="E400" s="11"/>
      <c r="F400" s="12"/>
      <c r="G400" s="11"/>
      <c r="L400" s="16"/>
    </row>
    <row r="401" spans="5:12">
      <c r="E401" s="11"/>
      <c r="F401" s="12"/>
      <c r="G401" s="11"/>
      <c r="L401" s="16"/>
    </row>
    <row r="402" spans="5:12">
      <c r="E402" s="11"/>
      <c r="F402" s="12"/>
      <c r="G402" s="11"/>
      <c r="L402" s="16"/>
    </row>
    <row r="403" spans="5:12">
      <c r="E403" s="11"/>
      <c r="F403" s="12"/>
      <c r="G403" s="11"/>
      <c r="L403" s="16"/>
    </row>
    <row r="404" spans="5:12">
      <c r="E404" s="11"/>
      <c r="F404" s="12"/>
      <c r="G404" s="11"/>
      <c r="L404" s="16"/>
    </row>
    <row r="405" spans="5:12">
      <c r="E405" s="11"/>
      <c r="F405" s="12"/>
      <c r="G405" s="11"/>
      <c r="L405" s="16"/>
    </row>
    <row r="406" spans="5:12">
      <c r="E406" s="11"/>
      <c r="F406" s="12"/>
      <c r="G406" s="11"/>
      <c r="L406" s="16"/>
    </row>
    <row r="407" spans="5:12">
      <c r="E407" s="11"/>
      <c r="F407" s="12"/>
      <c r="G407" s="11"/>
      <c r="L407" s="16"/>
    </row>
    <row r="408" spans="5:12">
      <c r="E408" s="11"/>
      <c r="F408" s="12"/>
      <c r="G408" s="11"/>
      <c r="L408" s="16"/>
    </row>
    <row r="409" spans="5:12">
      <c r="E409" s="11"/>
      <c r="F409" s="12"/>
      <c r="G409" s="11"/>
      <c r="L409" s="16"/>
    </row>
    <row r="410" spans="5:12">
      <c r="E410" s="11"/>
      <c r="F410" s="12"/>
      <c r="G410" s="11"/>
      <c r="L410" s="16"/>
    </row>
    <row r="411" spans="5:12">
      <c r="E411" s="11"/>
      <c r="F411" s="12"/>
      <c r="G411" s="11"/>
      <c r="L411" s="16"/>
    </row>
    <row r="412" spans="5:12">
      <c r="E412" s="11"/>
      <c r="F412" s="12"/>
      <c r="G412" s="11"/>
      <c r="L412" s="16"/>
    </row>
    <row r="413" spans="5:12">
      <c r="E413" s="11"/>
      <c r="F413" s="12"/>
      <c r="G413" s="11"/>
      <c r="L413" s="16"/>
    </row>
    <row r="414" spans="5:12">
      <c r="E414" s="11"/>
      <c r="F414" s="12"/>
      <c r="G414" s="11"/>
      <c r="L414" s="16"/>
    </row>
    <row r="415" spans="5:12">
      <c r="E415" s="11"/>
      <c r="F415" s="12"/>
      <c r="G415" s="11"/>
      <c r="L415" s="16"/>
    </row>
    <row r="416" spans="5:12">
      <c r="E416" s="11"/>
      <c r="F416" s="12"/>
      <c r="G416" s="11"/>
      <c r="L416" s="16"/>
    </row>
    <row r="417" spans="5:12">
      <c r="E417" s="11"/>
      <c r="F417" s="12"/>
      <c r="G417" s="11"/>
      <c r="L417" s="16"/>
    </row>
    <row r="418" spans="5:12">
      <c r="E418" s="11"/>
      <c r="F418" s="12"/>
      <c r="G418" s="11"/>
      <c r="L418" s="16"/>
    </row>
    <row r="419" spans="5:12">
      <c r="E419" s="11"/>
      <c r="F419" s="12"/>
      <c r="G419" s="11"/>
      <c r="L419" s="16"/>
    </row>
    <row r="420" spans="5:12">
      <c r="E420" s="11"/>
      <c r="F420" s="12"/>
      <c r="G420" s="11"/>
      <c r="L420" s="16"/>
    </row>
    <row r="421" spans="5:12">
      <c r="E421" s="11"/>
      <c r="F421" s="12"/>
      <c r="G421" s="11"/>
      <c r="L421" s="16"/>
    </row>
    <row r="422" spans="5:12">
      <c r="E422" s="11"/>
      <c r="F422" s="12"/>
      <c r="G422" s="11"/>
      <c r="L422" s="16"/>
    </row>
    <row r="423" spans="5:12">
      <c r="E423" s="11"/>
      <c r="F423" s="12"/>
      <c r="G423" s="11"/>
      <c r="L423" s="16"/>
    </row>
    <row r="424" spans="5:12">
      <c r="E424" s="11"/>
      <c r="F424" s="12"/>
      <c r="G424" s="11"/>
      <c r="L424" s="16"/>
    </row>
    <row r="425" spans="5:12">
      <c r="E425" s="11"/>
      <c r="F425" s="12"/>
      <c r="G425" s="11"/>
      <c r="L425" s="16"/>
    </row>
    <row r="426" spans="5:12">
      <c r="E426" s="11"/>
      <c r="F426" s="12"/>
      <c r="G426" s="11"/>
      <c r="L426" s="16"/>
    </row>
    <row r="427" spans="5:12">
      <c r="E427" s="11"/>
      <c r="F427" s="12"/>
      <c r="G427" s="11"/>
      <c r="L427" s="16"/>
    </row>
    <row r="428" spans="5:12">
      <c r="E428" s="11"/>
      <c r="F428" s="12"/>
      <c r="G428" s="11"/>
      <c r="L428" s="16"/>
    </row>
    <row r="429" spans="5:12">
      <c r="E429" s="11"/>
      <c r="F429" s="12"/>
      <c r="G429" s="11"/>
      <c r="L429" s="16"/>
    </row>
    <row r="430" spans="5:12">
      <c r="E430" s="11"/>
      <c r="F430" s="12"/>
      <c r="G430" s="11"/>
      <c r="L430" s="16"/>
    </row>
    <row r="431" spans="5:12">
      <c r="E431" s="11"/>
      <c r="F431" s="12"/>
      <c r="G431" s="11"/>
      <c r="L431" s="16"/>
    </row>
    <row r="432" spans="5:12">
      <c r="E432" s="11"/>
      <c r="F432" s="12"/>
      <c r="G432" s="11"/>
      <c r="L432" s="16"/>
    </row>
    <row r="433" spans="5:12">
      <c r="E433" s="11"/>
      <c r="F433" s="12"/>
      <c r="G433" s="11"/>
      <c r="L433" s="16"/>
    </row>
    <row r="434" spans="5:12">
      <c r="E434" s="11"/>
      <c r="F434" s="12"/>
      <c r="G434" s="11"/>
      <c r="L434" s="16"/>
    </row>
    <row r="435" spans="5:12">
      <c r="E435" s="11"/>
      <c r="F435" s="12"/>
      <c r="G435" s="11"/>
      <c r="L435" s="16"/>
    </row>
    <row r="436" spans="5:12">
      <c r="E436" s="11"/>
      <c r="F436" s="12"/>
      <c r="G436" s="11"/>
      <c r="L436" s="16"/>
    </row>
    <row r="437" spans="5:12">
      <c r="E437" s="11"/>
      <c r="F437" s="12"/>
      <c r="G437" s="11"/>
      <c r="L437" s="16"/>
    </row>
    <row r="438" spans="5:12">
      <c r="E438" s="11"/>
      <c r="F438" s="12"/>
      <c r="G438" s="11"/>
      <c r="L438" s="16"/>
    </row>
    <row r="439" spans="5:12">
      <c r="E439" s="11"/>
      <c r="F439" s="12"/>
      <c r="G439" s="11"/>
      <c r="L439" s="16"/>
    </row>
    <row r="440" spans="5:12">
      <c r="E440" s="11"/>
      <c r="F440" s="12"/>
      <c r="G440" s="11"/>
      <c r="L440" s="16"/>
    </row>
    <row r="441" spans="5:12">
      <c r="E441" s="11"/>
      <c r="F441" s="12"/>
      <c r="G441" s="11"/>
      <c r="L441" s="16"/>
    </row>
    <row r="442" spans="5:12">
      <c r="E442" s="11"/>
      <c r="F442" s="12"/>
      <c r="G442" s="11"/>
      <c r="L442" s="16"/>
    </row>
    <row r="443" spans="5:12">
      <c r="E443" s="11"/>
      <c r="F443" s="12"/>
      <c r="G443" s="11"/>
      <c r="L443" s="16"/>
    </row>
    <row r="444" spans="5:12">
      <c r="E444" s="11"/>
      <c r="F444" s="12"/>
      <c r="G444" s="11"/>
      <c r="L444" s="16"/>
    </row>
    <row r="445" spans="5:12">
      <c r="E445" s="11"/>
      <c r="F445" s="12"/>
      <c r="G445" s="11"/>
      <c r="L445" s="16"/>
    </row>
    <row r="446" spans="5:12">
      <c r="E446" s="11"/>
      <c r="F446" s="12"/>
      <c r="G446" s="11"/>
      <c r="L446" s="16"/>
    </row>
    <row r="447" spans="5:12">
      <c r="E447" s="11"/>
      <c r="F447" s="12"/>
      <c r="G447" s="11"/>
      <c r="L447" s="16"/>
    </row>
    <row r="448" spans="5:12">
      <c r="E448" s="11"/>
      <c r="F448" s="12"/>
      <c r="G448" s="11"/>
      <c r="L448" s="16"/>
    </row>
    <row r="449" spans="5:12">
      <c r="E449" s="11"/>
      <c r="F449" s="12"/>
      <c r="G449" s="11"/>
      <c r="L449" s="16"/>
    </row>
    <row r="450" spans="5:12">
      <c r="E450" s="11"/>
      <c r="F450" s="12"/>
      <c r="G450" s="11"/>
      <c r="L450" s="16"/>
    </row>
    <row r="451" spans="5:12">
      <c r="E451" s="11"/>
      <c r="F451" s="12"/>
      <c r="G451" s="11"/>
      <c r="L451" s="16"/>
    </row>
    <row r="452" spans="5:12">
      <c r="E452" s="11"/>
      <c r="F452" s="12"/>
      <c r="G452" s="11"/>
      <c r="L452" s="16"/>
    </row>
    <row r="453" spans="5:12">
      <c r="E453" s="11"/>
      <c r="F453" s="12"/>
      <c r="G453" s="11"/>
      <c r="L453" s="16"/>
    </row>
    <row r="454" spans="5:12">
      <c r="E454" s="11"/>
      <c r="F454" s="12"/>
      <c r="G454" s="11"/>
      <c r="L454" s="16"/>
    </row>
    <row r="455" spans="5:12">
      <c r="E455" s="11"/>
      <c r="F455" s="12"/>
      <c r="G455" s="11"/>
      <c r="L455" s="16"/>
    </row>
    <row r="456" spans="5:12">
      <c r="E456" s="11"/>
      <c r="F456" s="12"/>
      <c r="G456" s="11"/>
      <c r="L456" s="16"/>
    </row>
    <row r="457" spans="5:12">
      <c r="E457" s="11"/>
      <c r="F457" s="12"/>
      <c r="G457" s="11"/>
      <c r="L457" s="16"/>
    </row>
    <row r="458" spans="5:12">
      <c r="E458" s="11"/>
      <c r="F458" s="12"/>
      <c r="G458" s="11"/>
      <c r="L458" s="16"/>
    </row>
    <row r="459" spans="5:12">
      <c r="E459" s="11"/>
      <c r="F459" s="12"/>
      <c r="G459" s="11"/>
      <c r="L459" s="16"/>
    </row>
    <row r="460" spans="5:12">
      <c r="E460" s="11"/>
      <c r="F460" s="12"/>
      <c r="G460" s="11"/>
      <c r="L460" s="16"/>
    </row>
    <row r="461" spans="5:12">
      <c r="E461" s="11"/>
      <c r="F461" s="12"/>
      <c r="G461" s="11"/>
      <c r="L461" s="16"/>
    </row>
    <row r="462" spans="5:12">
      <c r="E462" s="11"/>
      <c r="F462" s="12"/>
      <c r="G462" s="11"/>
      <c r="L462" s="16"/>
    </row>
    <row r="463" spans="5:12">
      <c r="E463" s="11"/>
      <c r="F463" s="12"/>
      <c r="G463" s="11"/>
      <c r="L463" s="16"/>
    </row>
    <row r="464" spans="5:12">
      <c r="E464" s="11"/>
      <c r="F464" s="12"/>
      <c r="G464" s="11"/>
      <c r="L464" s="16"/>
    </row>
    <row r="465" spans="5:12">
      <c r="E465" s="11"/>
      <c r="F465" s="12"/>
      <c r="G465" s="11"/>
      <c r="L465" s="16"/>
    </row>
    <row r="466" spans="5:12">
      <c r="E466" s="11"/>
      <c r="F466" s="12"/>
      <c r="G466" s="11"/>
      <c r="L466" s="16"/>
    </row>
    <row r="467" spans="5:12">
      <c r="E467" s="11"/>
      <c r="F467" s="12"/>
      <c r="G467" s="11"/>
      <c r="L467" s="16"/>
    </row>
    <row r="468" spans="5:12">
      <c r="E468" s="11"/>
      <c r="F468" s="12"/>
      <c r="G468" s="11"/>
      <c r="L468" s="16"/>
    </row>
    <row r="469" spans="5:12">
      <c r="E469" s="11"/>
      <c r="F469" s="12"/>
      <c r="G469" s="11"/>
      <c r="L469" s="16"/>
    </row>
    <row r="470" spans="5:12">
      <c r="E470" s="11"/>
      <c r="F470" s="12"/>
      <c r="G470" s="11"/>
      <c r="L470" s="16"/>
    </row>
    <row r="471" spans="5:12">
      <c r="E471" s="11"/>
      <c r="F471" s="12"/>
      <c r="G471" s="11"/>
      <c r="L471" s="16"/>
    </row>
    <row r="472" spans="5:12">
      <c r="E472" s="11"/>
      <c r="F472" s="12"/>
      <c r="G472" s="11"/>
      <c r="L472" s="16"/>
    </row>
    <row r="473" spans="5:12">
      <c r="E473" s="11"/>
      <c r="F473" s="12"/>
      <c r="G473" s="11"/>
      <c r="L473" s="16"/>
    </row>
    <row r="474" spans="5:12">
      <c r="E474" s="11"/>
      <c r="F474" s="12"/>
      <c r="G474" s="11"/>
      <c r="L474" s="16"/>
    </row>
    <row r="475" spans="5:12">
      <c r="E475" s="11"/>
      <c r="F475" s="12"/>
      <c r="G475" s="11"/>
      <c r="L475" s="16"/>
    </row>
    <row r="476" spans="5:12">
      <c r="E476" s="11"/>
      <c r="F476" s="12"/>
      <c r="G476" s="11"/>
      <c r="L476" s="16"/>
    </row>
    <row r="477" spans="5:12">
      <c r="E477" s="11"/>
      <c r="F477" s="12"/>
      <c r="G477" s="11"/>
      <c r="L477" s="16"/>
    </row>
    <row r="478" spans="5:12">
      <c r="E478" s="11"/>
      <c r="F478" s="12"/>
      <c r="G478" s="11"/>
      <c r="L478" s="16"/>
    </row>
    <row r="479" spans="5:12">
      <c r="E479" s="11"/>
      <c r="F479" s="12"/>
      <c r="G479" s="11"/>
      <c r="L479" s="16"/>
    </row>
    <row r="480" spans="5:12">
      <c r="E480" s="11"/>
      <c r="F480" s="12"/>
      <c r="G480" s="11"/>
      <c r="L480" s="16"/>
    </row>
    <row r="481" spans="5:12">
      <c r="E481" s="11"/>
      <c r="F481" s="12"/>
      <c r="G481" s="11"/>
      <c r="L481" s="16"/>
    </row>
    <row r="482" spans="5:12">
      <c r="E482" s="11"/>
      <c r="F482" s="12"/>
      <c r="G482" s="11"/>
      <c r="L482" s="16"/>
    </row>
    <row r="483" spans="5:12">
      <c r="E483" s="11"/>
      <c r="F483" s="12"/>
      <c r="G483" s="11"/>
      <c r="L483" s="16"/>
    </row>
    <row r="484" spans="5:12">
      <c r="E484" s="11"/>
      <c r="F484" s="12"/>
      <c r="G484" s="11"/>
      <c r="L484" s="16"/>
    </row>
    <row r="485" spans="5:12">
      <c r="E485" s="11"/>
      <c r="F485" s="12"/>
      <c r="G485" s="11"/>
      <c r="L485" s="16"/>
    </row>
    <row r="486" spans="5:12">
      <c r="E486" s="11"/>
      <c r="F486" s="12"/>
      <c r="G486" s="11"/>
      <c r="L486" s="16"/>
    </row>
    <row r="487" spans="5:12">
      <c r="E487" s="11"/>
      <c r="F487" s="12"/>
      <c r="G487" s="11"/>
      <c r="L487" s="16"/>
    </row>
    <row r="488" spans="5:12">
      <c r="E488" s="11"/>
      <c r="F488" s="12"/>
      <c r="G488" s="11"/>
      <c r="L488" s="16"/>
    </row>
    <row r="489" spans="5:12">
      <c r="E489" s="11"/>
      <c r="F489" s="12"/>
      <c r="G489" s="11"/>
      <c r="L489" s="16"/>
    </row>
    <row r="490" spans="5:12">
      <c r="E490" s="11"/>
      <c r="F490" s="12"/>
      <c r="G490" s="11"/>
      <c r="L490" s="16"/>
    </row>
    <row r="491" spans="5:12">
      <c r="E491" s="11"/>
      <c r="F491" s="12"/>
      <c r="G491" s="11"/>
      <c r="L491" s="16"/>
    </row>
    <row r="492" spans="5:12">
      <c r="E492" s="11"/>
      <c r="F492" s="12"/>
      <c r="G492" s="11"/>
      <c r="L492" s="16"/>
    </row>
    <row r="493" spans="5:12">
      <c r="E493" s="11"/>
      <c r="F493" s="12"/>
      <c r="G493" s="11"/>
      <c r="L493" s="16"/>
    </row>
    <row r="494" spans="5:12">
      <c r="E494" s="11"/>
      <c r="F494" s="12"/>
      <c r="G494" s="11"/>
      <c r="L494" s="16"/>
    </row>
    <row r="495" spans="5:12">
      <c r="E495" s="11"/>
      <c r="F495" s="12"/>
      <c r="G495" s="11"/>
      <c r="L495" s="16"/>
    </row>
    <row r="496" spans="5:12">
      <c r="E496" s="11"/>
      <c r="F496" s="12"/>
      <c r="G496" s="11"/>
      <c r="L496" s="16"/>
    </row>
    <row r="497" spans="5:12">
      <c r="E497" s="11"/>
      <c r="F497" s="12"/>
      <c r="G497" s="11"/>
      <c r="L497" s="16"/>
    </row>
    <row r="498" spans="5:12">
      <c r="E498" s="11"/>
      <c r="F498" s="12"/>
      <c r="G498" s="11"/>
      <c r="L498" s="16"/>
    </row>
    <row r="499" spans="5:12">
      <c r="E499" s="11"/>
      <c r="F499" s="12"/>
      <c r="G499" s="11"/>
      <c r="L499" s="16"/>
    </row>
    <row r="500" spans="5:12">
      <c r="E500" s="11"/>
      <c r="F500" s="12"/>
      <c r="G500" s="11"/>
      <c r="L500" s="16"/>
    </row>
    <row r="501" spans="5:12">
      <c r="E501" s="11"/>
      <c r="F501" s="12"/>
      <c r="G501" s="11"/>
      <c r="L501" s="16"/>
    </row>
    <row r="502" spans="5:12">
      <c r="E502" s="11"/>
      <c r="F502" s="12"/>
      <c r="G502" s="11"/>
      <c r="L502" s="16"/>
    </row>
    <row r="503" spans="5:12">
      <c r="E503" s="11"/>
      <c r="F503" s="12"/>
      <c r="G503" s="11"/>
      <c r="L503" s="16"/>
    </row>
    <row r="504" spans="5:12">
      <c r="E504" s="11"/>
      <c r="F504" s="12"/>
      <c r="G504" s="11"/>
      <c r="L504" s="16"/>
    </row>
    <row r="505" spans="5:12">
      <c r="E505" s="11"/>
      <c r="F505" s="12"/>
      <c r="G505" s="11"/>
      <c r="L505" s="16"/>
    </row>
    <row r="506" spans="5:12">
      <c r="E506" s="11"/>
      <c r="F506" s="12"/>
      <c r="G506" s="11"/>
      <c r="L506" s="16"/>
    </row>
    <row r="507" spans="5:12">
      <c r="E507" s="11"/>
      <c r="F507" s="12"/>
      <c r="G507" s="11"/>
      <c r="L507" s="16"/>
    </row>
    <row r="508" spans="5:12">
      <c r="E508" s="11"/>
      <c r="F508" s="12"/>
      <c r="G508" s="11"/>
      <c r="L508" s="16"/>
    </row>
    <row r="509" spans="5:12">
      <c r="E509" s="11"/>
      <c r="F509" s="12"/>
      <c r="G509" s="11"/>
      <c r="L509" s="16"/>
    </row>
    <row r="510" spans="5:12">
      <c r="E510" s="11"/>
      <c r="F510" s="12"/>
      <c r="G510" s="11"/>
      <c r="L510" s="16"/>
    </row>
    <row r="511" spans="5:12">
      <c r="E511" s="11"/>
      <c r="F511" s="12"/>
      <c r="G511" s="11"/>
      <c r="L511" s="16"/>
    </row>
    <row r="512" spans="5:12">
      <c r="E512" s="11"/>
      <c r="F512" s="12"/>
      <c r="G512" s="11"/>
      <c r="L512" s="16"/>
    </row>
    <row r="513" spans="5:12">
      <c r="E513" s="11"/>
      <c r="F513" s="12"/>
      <c r="G513" s="11"/>
      <c r="L513" s="16"/>
    </row>
    <row r="514" spans="5:12">
      <c r="E514" s="11"/>
      <c r="F514" s="12"/>
      <c r="G514" s="11"/>
      <c r="L514" s="16"/>
    </row>
    <row r="515" spans="5:12">
      <c r="E515" s="11"/>
      <c r="F515" s="12"/>
      <c r="G515" s="11"/>
      <c r="L515" s="16"/>
    </row>
    <row r="516" spans="5:12">
      <c r="E516" s="11"/>
      <c r="F516" s="12"/>
      <c r="G516" s="11"/>
      <c r="L516" s="16"/>
    </row>
    <row r="517" spans="5:12">
      <c r="E517" s="11"/>
      <c r="F517" s="12"/>
      <c r="G517" s="11"/>
      <c r="L517" s="16"/>
    </row>
    <row r="518" spans="5:12">
      <c r="E518" s="11"/>
      <c r="F518" s="12"/>
      <c r="G518" s="11"/>
      <c r="L518" s="16"/>
    </row>
    <row r="519" spans="5:12">
      <c r="E519" s="11"/>
      <c r="F519" s="12"/>
      <c r="G519" s="11"/>
      <c r="L519" s="16"/>
    </row>
    <row r="520" spans="5:12">
      <c r="E520" s="11"/>
      <c r="F520" s="12"/>
      <c r="G520" s="11"/>
      <c r="L520" s="16"/>
    </row>
    <row r="521" spans="5:12">
      <c r="E521" s="11"/>
      <c r="F521" s="12"/>
      <c r="G521" s="11"/>
      <c r="L521" s="16"/>
    </row>
    <row r="522" spans="5:12">
      <c r="E522" s="11"/>
      <c r="F522" s="12"/>
      <c r="G522" s="11"/>
      <c r="L522" s="16"/>
    </row>
    <row r="523" spans="5:12">
      <c r="E523" s="11"/>
      <c r="F523" s="12"/>
      <c r="G523" s="11"/>
      <c r="L523" s="16"/>
    </row>
    <row r="524" spans="5:12">
      <c r="E524" s="11"/>
      <c r="F524" s="12"/>
      <c r="G524" s="11"/>
      <c r="L524" s="16"/>
    </row>
    <row r="525" spans="5:12">
      <c r="E525" s="11"/>
      <c r="F525" s="12"/>
      <c r="G525" s="11"/>
      <c r="L525" s="16"/>
    </row>
    <row r="526" spans="5:12">
      <c r="E526" s="11"/>
      <c r="F526" s="12"/>
      <c r="G526" s="11"/>
      <c r="L526" s="16"/>
    </row>
    <row r="527" spans="5:12">
      <c r="E527" s="11"/>
      <c r="F527" s="12"/>
      <c r="G527" s="11"/>
      <c r="L527" s="16"/>
    </row>
    <row r="528" spans="5:12">
      <c r="E528" s="11"/>
      <c r="F528" s="12"/>
      <c r="G528" s="11"/>
      <c r="L528" s="16"/>
    </row>
    <row r="529" spans="5:12">
      <c r="E529" s="11"/>
      <c r="F529" s="12"/>
      <c r="G529" s="11"/>
      <c r="L529" s="16"/>
    </row>
    <row r="530" spans="5:12">
      <c r="E530" s="11"/>
      <c r="F530" s="12"/>
      <c r="G530" s="11"/>
      <c r="L530" s="16"/>
    </row>
    <row r="531" spans="5:12">
      <c r="E531" s="11"/>
      <c r="F531" s="12"/>
      <c r="G531" s="11"/>
      <c r="L531" s="16"/>
    </row>
    <row r="532" spans="5:12">
      <c r="E532" s="11"/>
      <c r="F532" s="12"/>
      <c r="G532" s="11"/>
      <c r="L532" s="16"/>
    </row>
    <row r="533" spans="5:12">
      <c r="E533" s="11"/>
      <c r="F533" s="12"/>
      <c r="G533" s="11"/>
      <c r="L533" s="16"/>
    </row>
    <row r="534" spans="5:12">
      <c r="E534" s="11"/>
      <c r="F534" s="12"/>
      <c r="G534" s="11"/>
      <c r="L534" s="16"/>
    </row>
    <row r="535" spans="5:12">
      <c r="E535" s="11"/>
      <c r="F535" s="12"/>
      <c r="G535" s="11"/>
      <c r="L535" s="16"/>
    </row>
    <row r="536" spans="5:12">
      <c r="E536" s="11"/>
      <c r="F536" s="12"/>
      <c r="G536" s="11"/>
      <c r="L536" s="16"/>
    </row>
    <row r="537" spans="5:12">
      <c r="E537" s="11"/>
      <c r="F537" s="12"/>
      <c r="G537" s="11"/>
      <c r="L537" s="16"/>
    </row>
    <row r="538" spans="5:12">
      <c r="E538" s="11"/>
      <c r="F538" s="12"/>
      <c r="G538" s="11"/>
      <c r="L538" s="16"/>
    </row>
    <row r="539" spans="5:12">
      <c r="E539" s="11"/>
      <c r="F539" s="12"/>
      <c r="G539" s="11"/>
      <c r="L539" s="16"/>
    </row>
    <row r="540" spans="5:12">
      <c r="E540" s="11"/>
      <c r="F540" s="12"/>
      <c r="G540" s="11"/>
      <c r="L540" s="16"/>
    </row>
    <row r="541" spans="5:12">
      <c r="E541" s="11"/>
      <c r="F541" s="12"/>
      <c r="G541" s="11"/>
      <c r="L541" s="16"/>
    </row>
    <row r="542" spans="5:12">
      <c r="E542" s="11"/>
      <c r="F542" s="12"/>
      <c r="G542" s="11"/>
      <c r="L542" s="16"/>
    </row>
    <row r="543" spans="5:12">
      <c r="E543" s="11"/>
      <c r="F543" s="12"/>
      <c r="G543" s="11"/>
      <c r="L543" s="16"/>
    </row>
    <row r="544" spans="5:12">
      <c r="E544" s="11"/>
      <c r="F544" s="12"/>
      <c r="G544" s="11"/>
      <c r="L544" s="16"/>
    </row>
    <row r="545" spans="5:12">
      <c r="E545" s="11"/>
      <c r="F545" s="12"/>
      <c r="G545" s="11"/>
      <c r="L545" s="16"/>
    </row>
    <row r="546" spans="5:12">
      <c r="E546" s="11"/>
      <c r="F546" s="12"/>
      <c r="G546" s="11"/>
      <c r="L546" s="16"/>
    </row>
    <row r="547" spans="5:12">
      <c r="E547" s="11"/>
      <c r="F547" s="12"/>
      <c r="G547" s="11"/>
      <c r="L547" s="16"/>
    </row>
    <row r="548" spans="5:12">
      <c r="E548" s="11"/>
      <c r="F548" s="12"/>
      <c r="G548" s="11"/>
      <c r="L548" s="16"/>
    </row>
    <row r="549" spans="5:12">
      <c r="E549" s="11"/>
      <c r="F549" s="12"/>
      <c r="G549" s="11"/>
      <c r="L549" s="16"/>
    </row>
    <row r="550" spans="5:12">
      <c r="E550" s="11"/>
      <c r="F550" s="12"/>
      <c r="G550" s="11"/>
      <c r="L550" s="16"/>
    </row>
    <row r="551" spans="5:12">
      <c r="E551" s="11"/>
      <c r="F551" s="12"/>
      <c r="G551" s="11"/>
      <c r="L551" s="16"/>
    </row>
    <row r="552" spans="5:12">
      <c r="E552" s="11"/>
      <c r="F552" s="12"/>
      <c r="G552" s="11"/>
      <c r="L552" s="16"/>
    </row>
    <row r="553" spans="5:12">
      <c r="E553" s="11"/>
      <c r="F553" s="12"/>
      <c r="G553" s="11"/>
      <c r="L553" s="16"/>
    </row>
    <row r="554" spans="5:12">
      <c r="E554" s="11"/>
      <c r="F554" s="12"/>
      <c r="G554" s="11"/>
      <c r="L554" s="16"/>
    </row>
    <row r="555" spans="5:12">
      <c r="E555" s="11"/>
      <c r="F555" s="12"/>
      <c r="G555" s="11"/>
      <c r="L555" s="16"/>
    </row>
    <row r="556" spans="5:12">
      <c r="E556" s="11"/>
      <c r="F556" s="12"/>
      <c r="G556" s="11"/>
      <c r="L556" s="16"/>
    </row>
    <row r="557" spans="5:12">
      <c r="E557" s="11"/>
      <c r="F557" s="12"/>
      <c r="G557" s="11"/>
      <c r="L557" s="16"/>
    </row>
    <row r="558" spans="5:12">
      <c r="E558" s="11"/>
      <c r="F558" s="12"/>
      <c r="G558" s="11"/>
      <c r="L558" s="16"/>
    </row>
    <row r="559" spans="5:12">
      <c r="E559" s="11"/>
      <c r="F559" s="12"/>
      <c r="G559" s="11"/>
      <c r="L559" s="16"/>
    </row>
    <row r="560" spans="5:12">
      <c r="E560" s="11"/>
      <c r="F560" s="12"/>
      <c r="G560" s="11"/>
      <c r="L560" s="16"/>
    </row>
    <row r="561" spans="5:12">
      <c r="E561" s="11"/>
      <c r="F561" s="12"/>
      <c r="G561" s="11"/>
      <c r="L561" s="16"/>
    </row>
    <row r="562" spans="5:12">
      <c r="E562" s="11"/>
      <c r="F562" s="12"/>
      <c r="G562" s="11"/>
      <c r="L562" s="16"/>
    </row>
    <row r="563" spans="5:12">
      <c r="E563" s="11"/>
      <c r="F563" s="12"/>
      <c r="G563" s="11"/>
      <c r="L563" s="16"/>
    </row>
    <row r="564" spans="5:12">
      <c r="E564" s="11"/>
      <c r="F564" s="12"/>
      <c r="G564" s="11"/>
      <c r="L564" s="16"/>
    </row>
    <row r="565" spans="5:12">
      <c r="E565" s="11"/>
      <c r="F565" s="12"/>
      <c r="G565" s="11"/>
      <c r="L565" s="16"/>
    </row>
    <row r="566" spans="5:12">
      <c r="E566" s="11"/>
      <c r="F566" s="12"/>
      <c r="G566" s="11"/>
      <c r="L566" s="16"/>
    </row>
    <row r="567" spans="5:12">
      <c r="E567" s="11"/>
      <c r="F567" s="12"/>
      <c r="G567" s="11"/>
      <c r="L567" s="16"/>
    </row>
    <row r="568" spans="5:12">
      <c r="E568" s="11"/>
      <c r="F568" s="12"/>
      <c r="G568" s="11"/>
      <c r="L568" s="16"/>
    </row>
    <row r="569" spans="5:12">
      <c r="E569" s="11"/>
      <c r="F569" s="12"/>
      <c r="G569" s="11"/>
      <c r="L569" s="16"/>
    </row>
    <row r="570" spans="5:12">
      <c r="E570" s="11"/>
      <c r="F570" s="12"/>
      <c r="G570" s="11"/>
      <c r="L570" s="16"/>
    </row>
    <row r="571" spans="5:12">
      <c r="E571" s="11"/>
      <c r="F571" s="12"/>
      <c r="G571" s="11"/>
      <c r="L571" s="16"/>
    </row>
    <row r="572" spans="5:12">
      <c r="E572" s="11"/>
      <c r="F572" s="12"/>
      <c r="G572" s="11"/>
      <c r="L572" s="16"/>
    </row>
    <row r="573" spans="5:12">
      <c r="E573" s="11"/>
      <c r="F573" s="12"/>
      <c r="G573" s="11"/>
      <c r="L573" s="16"/>
    </row>
    <row r="574" spans="5:12">
      <c r="E574" s="11"/>
      <c r="F574" s="12"/>
      <c r="G574" s="11"/>
      <c r="L574" s="16"/>
    </row>
    <row r="575" spans="5:12">
      <c r="E575" s="11"/>
      <c r="F575" s="12"/>
      <c r="G575" s="11"/>
      <c r="L575" s="16"/>
    </row>
    <row r="576" spans="5:12">
      <c r="E576" s="11"/>
      <c r="F576" s="12"/>
      <c r="G576" s="11"/>
      <c r="L576" s="16"/>
    </row>
    <row r="577" spans="5:12">
      <c r="E577" s="11"/>
      <c r="F577" s="12"/>
      <c r="G577" s="11"/>
      <c r="L577" s="16"/>
    </row>
    <row r="578" spans="5:12">
      <c r="E578" s="11"/>
      <c r="F578" s="12"/>
      <c r="G578" s="11"/>
      <c r="L578" s="16"/>
    </row>
    <row r="579" spans="5:12">
      <c r="E579" s="11"/>
      <c r="F579" s="12"/>
      <c r="G579" s="11"/>
      <c r="L579" s="16"/>
    </row>
    <row r="580" spans="5:12">
      <c r="E580" s="11"/>
      <c r="F580" s="12"/>
      <c r="G580" s="11"/>
      <c r="L580" s="16"/>
    </row>
    <row r="581" spans="5:12">
      <c r="E581" s="11"/>
      <c r="F581" s="12"/>
      <c r="G581" s="11"/>
      <c r="L581" s="16"/>
    </row>
    <row r="582" spans="5:12">
      <c r="E582" s="11"/>
      <c r="F582" s="12"/>
      <c r="G582" s="11"/>
      <c r="L582" s="16"/>
    </row>
    <row r="583" spans="5:12">
      <c r="E583" s="11"/>
      <c r="F583" s="12"/>
      <c r="G583" s="11"/>
      <c r="L583" s="16"/>
    </row>
    <row r="584" spans="5:12">
      <c r="E584" s="11"/>
      <c r="F584" s="12"/>
      <c r="G584" s="11"/>
      <c r="L584" s="16"/>
    </row>
    <row r="585" spans="5:12">
      <c r="E585" s="11"/>
      <c r="F585" s="12"/>
      <c r="G585" s="11"/>
      <c r="L585" s="16"/>
    </row>
    <row r="586" spans="5:12">
      <c r="E586" s="11"/>
      <c r="F586" s="12"/>
      <c r="G586" s="11"/>
      <c r="L586" s="16"/>
    </row>
    <row r="587" spans="5:12">
      <c r="E587" s="11"/>
      <c r="F587" s="12"/>
      <c r="G587" s="11"/>
      <c r="L587" s="16"/>
    </row>
    <row r="588" spans="5:12">
      <c r="E588" s="11"/>
      <c r="F588" s="12"/>
      <c r="G588" s="11"/>
      <c r="L588" s="16"/>
    </row>
    <row r="589" spans="5:12">
      <c r="E589" s="11"/>
      <c r="F589" s="12"/>
      <c r="G589" s="11"/>
      <c r="L589" s="16"/>
    </row>
    <row r="590" spans="5:12">
      <c r="E590" s="11"/>
      <c r="F590" s="12"/>
      <c r="G590" s="11"/>
      <c r="L590" s="16"/>
    </row>
    <row r="591" spans="5:12">
      <c r="E591" s="11"/>
      <c r="F591" s="12"/>
      <c r="G591" s="11"/>
      <c r="L591" s="16"/>
    </row>
    <row r="592" spans="5:12">
      <c r="E592" s="11"/>
      <c r="F592" s="12"/>
      <c r="G592" s="11"/>
      <c r="L592" s="16"/>
    </row>
    <row r="593" spans="5:12">
      <c r="E593" s="11"/>
      <c r="F593" s="12"/>
      <c r="G593" s="11"/>
      <c r="L593" s="16"/>
    </row>
    <row r="594" spans="5:12">
      <c r="E594" s="11"/>
      <c r="F594" s="12"/>
      <c r="G594" s="11"/>
      <c r="L594" s="16"/>
    </row>
    <row r="595" spans="5:12">
      <c r="E595" s="11"/>
      <c r="F595" s="12"/>
      <c r="G595" s="11"/>
      <c r="L595" s="16"/>
    </row>
    <row r="596" spans="5:12">
      <c r="E596" s="11"/>
      <c r="F596" s="12"/>
      <c r="G596" s="11"/>
      <c r="L596" s="16"/>
    </row>
    <row r="597" spans="5:12">
      <c r="E597" s="11"/>
      <c r="F597" s="12"/>
      <c r="G597" s="11"/>
      <c r="L597" s="16"/>
    </row>
    <row r="598" spans="5:12">
      <c r="E598" s="11"/>
      <c r="F598" s="12"/>
      <c r="G598" s="11"/>
      <c r="L598" s="16"/>
    </row>
    <row r="599" spans="5:12">
      <c r="E599" s="11"/>
      <c r="F599" s="12"/>
      <c r="G599" s="11"/>
      <c r="L599" s="16"/>
    </row>
    <row r="600" spans="5:12">
      <c r="E600" s="11"/>
      <c r="F600" s="12"/>
      <c r="G600" s="11"/>
      <c r="L600" s="16"/>
    </row>
    <row r="601" spans="5:12">
      <c r="E601" s="11"/>
      <c r="F601" s="12"/>
      <c r="G601" s="11"/>
      <c r="L601" s="16"/>
    </row>
    <row r="602" spans="5:12">
      <c r="E602" s="11"/>
      <c r="F602" s="12"/>
      <c r="G602" s="11"/>
      <c r="L602" s="16"/>
    </row>
    <row r="603" spans="5:12">
      <c r="E603" s="11"/>
      <c r="F603" s="12"/>
      <c r="G603" s="11"/>
      <c r="L603" s="16"/>
    </row>
    <row r="604" spans="5:12">
      <c r="E604" s="11"/>
      <c r="F604" s="12"/>
      <c r="G604" s="11"/>
      <c r="L604" s="16"/>
    </row>
    <row r="605" spans="5:12">
      <c r="E605" s="11"/>
      <c r="F605" s="12"/>
      <c r="G605" s="11"/>
      <c r="L605" s="16"/>
    </row>
    <row r="606" spans="5:12">
      <c r="E606" s="11"/>
      <c r="F606" s="12"/>
      <c r="G606" s="11"/>
      <c r="L606" s="16"/>
    </row>
    <row r="607" spans="5:12">
      <c r="E607" s="11"/>
      <c r="F607" s="12"/>
      <c r="G607" s="11"/>
      <c r="L607" s="16"/>
    </row>
    <row r="608" spans="5:12">
      <c r="E608" s="11"/>
      <c r="F608" s="12"/>
      <c r="G608" s="11"/>
      <c r="L608" s="16"/>
    </row>
    <row r="609" spans="5:12">
      <c r="E609" s="11"/>
      <c r="F609" s="12"/>
      <c r="G609" s="11"/>
      <c r="L609" s="16"/>
    </row>
    <row r="610" spans="5:12">
      <c r="E610" s="11"/>
      <c r="F610" s="12"/>
      <c r="G610" s="11"/>
      <c r="L610" s="16"/>
    </row>
    <row r="611" spans="5:12">
      <c r="E611" s="11"/>
      <c r="F611" s="12"/>
      <c r="G611" s="11"/>
      <c r="L611" s="16"/>
    </row>
    <row r="612" spans="5:12">
      <c r="E612" s="11"/>
      <c r="F612" s="12"/>
      <c r="G612" s="11"/>
      <c r="L612" s="16"/>
    </row>
    <row r="613" spans="5:12">
      <c r="E613" s="11"/>
      <c r="F613" s="12"/>
      <c r="G613" s="11"/>
      <c r="L613" s="16"/>
    </row>
    <row r="614" spans="5:12">
      <c r="E614" s="11"/>
      <c r="F614" s="12"/>
      <c r="G614" s="11"/>
      <c r="L614" s="16"/>
    </row>
    <row r="615" spans="5:12">
      <c r="E615" s="11"/>
      <c r="F615" s="12"/>
      <c r="G615" s="11"/>
      <c r="L615" s="16"/>
    </row>
    <row r="616" spans="5:12">
      <c r="E616" s="11"/>
      <c r="F616" s="12"/>
      <c r="G616" s="11"/>
      <c r="L616" s="16"/>
    </row>
    <row r="617" spans="5:12">
      <c r="E617" s="11"/>
      <c r="F617" s="12"/>
      <c r="G617" s="11"/>
      <c r="L617" s="16"/>
    </row>
    <row r="618" spans="5:12">
      <c r="E618" s="11"/>
      <c r="F618" s="12"/>
      <c r="G618" s="11"/>
      <c r="L618" s="16"/>
    </row>
    <row r="619" spans="5:12">
      <c r="E619" s="11"/>
      <c r="F619" s="12"/>
      <c r="G619" s="11"/>
      <c r="L619" s="16"/>
    </row>
    <row r="620" spans="5:12">
      <c r="E620" s="11"/>
      <c r="F620" s="12"/>
      <c r="G620" s="11"/>
      <c r="L620" s="16"/>
    </row>
    <row r="621" spans="5:12">
      <c r="E621" s="11"/>
      <c r="F621" s="12"/>
      <c r="G621" s="11"/>
      <c r="L621" s="16"/>
    </row>
    <row r="622" spans="5:12">
      <c r="E622" s="11"/>
      <c r="F622" s="12"/>
      <c r="G622" s="11"/>
      <c r="L622" s="16"/>
    </row>
    <row r="623" spans="5:12">
      <c r="E623" s="11"/>
      <c r="F623" s="12"/>
      <c r="G623" s="11"/>
      <c r="L623" s="16"/>
    </row>
    <row r="624" spans="5:12">
      <c r="E624" s="11"/>
      <c r="F624" s="12"/>
      <c r="G624" s="11"/>
      <c r="L624" s="16"/>
    </row>
    <row r="625" spans="5:12">
      <c r="E625" s="11"/>
      <c r="F625" s="12"/>
      <c r="G625" s="11"/>
      <c r="L625" s="16"/>
    </row>
    <row r="626" spans="5:12">
      <c r="E626" s="11"/>
      <c r="F626" s="12"/>
      <c r="G626" s="11"/>
      <c r="L626" s="16"/>
    </row>
    <row r="627" spans="5:12">
      <c r="E627" s="11"/>
      <c r="F627" s="12"/>
      <c r="G627" s="11"/>
      <c r="L627" s="16"/>
    </row>
    <row r="628" spans="5:12">
      <c r="E628" s="11"/>
      <c r="F628" s="12"/>
      <c r="G628" s="11"/>
      <c r="L628" s="16"/>
    </row>
    <row r="629" spans="5:12">
      <c r="E629" s="11"/>
      <c r="F629" s="12"/>
      <c r="G629" s="11"/>
      <c r="L629" s="16"/>
    </row>
    <row r="630" spans="5:12">
      <c r="E630" s="11"/>
      <c r="F630" s="12"/>
      <c r="G630" s="11"/>
      <c r="L630" s="16"/>
    </row>
    <row r="631" spans="5:12">
      <c r="E631" s="11"/>
      <c r="F631" s="12"/>
      <c r="G631" s="11"/>
      <c r="L631" s="16"/>
    </row>
    <row r="632" spans="5:12">
      <c r="E632" s="11"/>
      <c r="F632" s="12"/>
      <c r="G632" s="11"/>
      <c r="L632" s="16"/>
    </row>
    <row r="633" spans="5:12">
      <c r="E633" s="11"/>
      <c r="F633" s="12"/>
      <c r="G633" s="11"/>
      <c r="L633" s="16"/>
    </row>
    <row r="634" spans="5:12">
      <c r="E634" s="11"/>
      <c r="F634" s="12"/>
      <c r="G634" s="11"/>
      <c r="L634" s="16"/>
    </row>
    <row r="635" spans="5:12">
      <c r="E635" s="11"/>
      <c r="F635" s="12"/>
      <c r="G635" s="11"/>
      <c r="L635" s="16"/>
    </row>
    <row r="636" spans="5:12">
      <c r="E636" s="11"/>
      <c r="F636" s="12"/>
      <c r="G636" s="11"/>
      <c r="L636" s="16"/>
    </row>
    <row r="637" spans="5:12">
      <c r="E637" s="11"/>
      <c r="F637" s="12"/>
      <c r="G637" s="11"/>
      <c r="L637" s="16"/>
    </row>
    <row r="638" spans="5:12">
      <c r="E638" s="11"/>
      <c r="F638" s="12"/>
      <c r="G638" s="11"/>
      <c r="L638" s="16"/>
    </row>
    <row r="639" spans="5:12">
      <c r="E639" s="11"/>
      <c r="F639" s="12"/>
      <c r="G639" s="11"/>
      <c r="L639" s="16"/>
    </row>
    <row r="640" spans="5:12">
      <c r="E640" s="11"/>
      <c r="F640" s="12"/>
      <c r="G640" s="11"/>
      <c r="L640" s="16"/>
    </row>
    <row r="641" spans="5:12">
      <c r="E641" s="11"/>
      <c r="F641" s="12"/>
      <c r="G641" s="11"/>
      <c r="L641" s="16"/>
    </row>
    <row r="642" spans="5:12">
      <c r="E642" s="11"/>
      <c r="F642" s="12"/>
      <c r="G642" s="11"/>
      <c r="L642" s="16"/>
    </row>
    <row r="643" spans="5:12">
      <c r="E643" s="11"/>
      <c r="F643" s="12"/>
      <c r="G643" s="11"/>
      <c r="L643" s="16"/>
    </row>
    <row r="644" spans="5:12">
      <c r="E644" s="11"/>
      <c r="F644" s="12"/>
      <c r="G644" s="11"/>
      <c r="L644" s="16"/>
    </row>
    <row r="645" spans="5:12">
      <c r="E645" s="11"/>
      <c r="F645" s="12"/>
      <c r="G645" s="11"/>
      <c r="L645" s="16"/>
    </row>
    <row r="646" spans="5:12">
      <c r="E646" s="11"/>
      <c r="F646" s="12"/>
      <c r="G646" s="11"/>
      <c r="L646" s="16"/>
    </row>
    <row r="647" spans="5:12">
      <c r="E647" s="11"/>
      <c r="F647" s="12"/>
      <c r="G647" s="11"/>
      <c r="L647" s="16"/>
    </row>
    <row r="648" spans="5:12">
      <c r="E648" s="11"/>
      <c r="F648" s="12"/>
      <c r="G648" s="11"/>
      <c r="L648" s="16"/>
    </row>
    <row r="649" spans="5:12">
      <c r="E649" s="11"/>
      <c r="F649" s="12"/>
      <c r="G649" s="11"/>
      <c r="L649" s="16"/>
    </row>
    <row r="650" spans="5:12">
      <c r="E650" s="11"/>
      <c r="F650" s="12"/>
      <c r="G650" s="11"/>
      <c r="L650" s="16"/>
    </row>
    <row r="651" spans="5:12">
      <c r="E651" s="11"/>
      <c r="F651" s="12"/>
      <c r="G651" s="11"/>
      <c r="L651" s="16"/>
    </row>
    <row r="652" spans="5:12">
      <c r="E652" s="11"/>
      <c r="F652" s="12"/>
      <c r="G652" s="11"/>
      <c r="L652" s="16"/>
    </row>
    <row r="653" spans="5:12">
      <c r="E653" s="11"/>
      <c r="F653" s="12"/>
      <c r="G653" s="11"/>
      <c r="L653" s="16"/>
    </row>
    <row r="654" spans="5:12">
      <c r="E654" s="11"/>
      <c r="F654" s="12"/>
      <c r="G654" s="11"/>
      <c r="L654" s="16"/>
    </row>
    <row r="655" spans="5:12">
      <c r="E655" s="11"/>
      <c r="F655" s="12"/>
      <c r="G655" s="11"/>
      <c r="L655" s="16"/>
    </row>
    <row r="656" spans="5:12">
      <c r="E656" s="11"/>
      <c r="F656" s="12"/>
      <c r="G656" s="11"/>
      <c r="L656" s="16"/>
    </row>
    <row r="657" spans="5:12">
      <c r="E657" s="11"/>
      <c r="F657" s="12"/>
      <c r="G657" s="11"/>
      <c r="L657" s="16"/>
    </row>
    <row r="658" spans="5:12">
      <c r="E658" s="11"/>
      <c r="F658" s="12"/>
      <c r="G658" s="11"/>
      <c r="L658" s="16"/>
    </row>
    <row r="659" spans="5:12">
      <c r="E659" s="11"/>
      <c r="F659" s="12"/>
      <c r="G659" s="11"/>
      <c r="L659" s="16"/>
    </row>
    <row r="660" spans="5:12">
      <c r="E660" s="11"/>
      <c r="F660" s="12"/>
      <c r="G660" s="11"/>
      <c r="L660" s="16"/>
    </row>
    <row r="661" spans="5:12">
      <c r="E661" s="11"/>
      <c r="F661" s="12"/>
      <c r="G661" s="11"/>
      <c r="L661" s="16"/>
    </row>
    <row r="662" spans="5:12">
      <c r="E662" s="11"/>
      <c r="F662" s="12"/>
      <c r="G662" s="11"/>
      <c r="L662" s="16"/>
    </row>
    <row r="663" spans="5:12">
      <c r="E663" s="11"/>
      <c r="F663" s="12"/>
      <c r="G663" s="11"/>
      <c r="L663" s="16"/>
    </row>
    <row r="664" spans="5:12">
      <c r="E664" s="11"/>
      <c r="F664" s="12"/>
      <c r="G664" s="11"/>
      <c r="L664" s="16"/>
    </row>
    <row r="665" spans="5:12">
      <c r="E665" s="11"/>
      <c r="F665" s="12"/>
      <c r="G665" s="11"/>
      <c r="L665" s="16"/>
    </row>
    <row r="666" spans="5:12">
      <c r="E666" s="11"/>
      <c r="F666" s="12"/>
      <c r="G666" s="11"/>
      <c r="L666" s="16"/>
    </row>
    <row r="667" spans="5:12">
      <c r="E667" s="11"/>
      <c r="F667" s="12"/>
      <c r="G667" s="11"/>
      <c r="L667" s="16"/>
    </row>
    <row r="668" spans="5:12">
      <c r="E668" s="11"/>
      <c r="F668" s="12"/>
      <c r="G668" s="11"/>
      <c r="L668" s="16"/>
    </row>
    <row r="669" spans="5:12">
      <c r="E669" s="11"/>
      <c r="F669" s="12"/>
      <c r="G669" s="11"/>
      <c r="L669" s="16"/>
    </row>
    <row r="670" spans="5:12">
      <c r="E670" s="11"/>
      <c r="F670" s="12"/>
      <c r="G670" s="11"/>
      <c r="L670" s="16"/>
    </row>
    <row r="671" spans="5:12">
      <c r="E671" s="11"/>
      <c r="F671" s="12"/>
      <c r="G671" s="11"/>
      <c r="L671" s="16"/>
    </row>
    <row r="672" spans="5:12">
      <c r="E672" s="11"/>
      <c r="F672" s="12"/>
      <c r="G672" s="11"/>
      <c r="L672" s="16"/>
    </row>
    <row r="673" spans="5:12">
      <c r="E673" s="11"/>
      <c r="F673" s="12"/>
      <c r="G673" s="11"/>
      <c r="L673" s="16"/>
    </row>
    <row r="674" spans="5:12">
      <c r="E674" s="11"/>
      <c r="F674" s="12"/>
      <c r="G674" s="11"/>
      <c r="L674" s="16"/>
    </row>
    <row r="675" spans="5:12">
      <c r="E675" s="11"/>
      <c r="F675" s="12"/>
      <c r="G675" s="11"/>
      <c r="L675" s="16"/>
    </row>
    <row r="676" spans="5:12">
      <c r="E676" s="11"/>
      <c r="F676" s="12"/>
      <c r="G676" s="11"/>
      <c r="L676" s="16"/>
    </row>
    <row r="677" spans="5:12">
      <c r="E677" s="11"/>
      <c r="F677" s="12"/>
      <c r="G677" s="11"/>
      <c r="L677" s="16"/>
    </row>
    <row r="678" spans="5:12">
      <c r="E678" s="11"/>
      <c r="F678" s="12"/>
      <c r="G678" s="11"/>
      <c r="L678" s="16"/>
    </row>
    <row r="679" spans="5:12">
      <c r="E679" s="11"/>
      <c r="F679" s="12"/>
      <c r="G679" s="11"/>
      <c r="L679" s="16"/>
    </row>
    <row r="680" spans="5:12">
      <c r="E680" s="11"/>
      <c r="F680" s="12"/>
      <c r="G680" s="11"/>
      <c r="L680" s="16"/>
    </row>
    <row r="681" spans="5:12">
      <c r="E681" s="11"/>
      <c r="F681" s="12"/>
      <c r="G681" s="11"/>
      <c r="L681" s="16"/>
    </row>
    <row r="682" spans="5:12">
      <c r="E682" s="11"/>
      <c r="F682" s="12"/>
      <c r="G682" s="11"/>
      <c r="L682" s="16"/>
    </row>
    <row r="683" spans="5:12">
      <c r="E683" s="11"/>
      <c r="F683" s="12"/>
      <c r="G683" s="11"/>
      <c r="L683" s="16"/>
    </row>
    <row r="684" spans="5:12">
      <c r="E684" s="11"/>
      <c r="F684" s="12"/>
      <c r="G684" s="11"/>
      <c r="L684" s="16"/>
    </row>
    <row r="685" spans="5:12">
      <c r="E685" s="11"/>
      <c r="F685" s="12"/>
      <c r="G685" s="11"/>
      <c r="L685" s="16"/>
    </row>
    <row r="686" spans="5:12">
      <c r="E686" s="11"/>
      <c r="F686" s="12"/>
      <c r="G686" s="11"/>
      <c r="L686" s="16"/>
    </row>
    <row r="687" spans="5:12">
      <c r="E687" s="11"/>
      <c r="F687" s="12"/>
      <c r="G687" s="11"/>
      <c r="L687" s="16"/>
    </row>
    <row r="688" spans="5:12">
      <c r="E688" s="11"/>
      <c r="F688" s="12"/>
      <c r="G688" s="11"/>
      <c r="L688" s="16"/>
    </row>
    <row r="689" spans="5:12">
      <c r="E689" s="11"/>
      <c r="F689" s="12"/>
      <c r="G689" s="11"/>
      <c r="L689" s="16"/>
    </row>
    <row r="690" spans="5:12">
      <c r="E690" s="11"/>
      <c r="F690" s="12"/>
      <c r="G690" s="11"/>
      <c r="L690" s="16"/>
    </row>
    <row r="691" spans="5:12">
      <c r="E691" s="11"/>
      <c r="F691" s="12"/>
      <c r="G691" s="11"/>
      <c r="L691" s="16"/>
    </row>
    <row r="692" spans="5:12">
      <c r="E692" s="11"/>
      <c r="F692" s="12"/>
      <c r="G692" s="11"/>
      <c r="L692" s="16"/>
    </row>
    <row r="693" spans="5:12">
      <c r="E693" s="11"/>
      <c r="F693" s="12"/>
      <c r="G693" s="11"/>
      <c r="L693" s="16"/>
    </row>
    <row r="694" spans="5:12">
      <c r="E694" s="11"/>
      <c r="F694" s="12"/>
      <c r="G694" s="11"/>
      <c r="L694" s="16"/>
    </row>
    <row r="695" spans="5:12">
      <c r="E695" s="11"/>
      <c r="F695" s="12"/>
      <c r="G695" s="11"/>
      <c r="L695" s="16"/>
    </row>
    <row r="696" spans="5:12">
      <c r="E696" s="11"/>
      <c r="F696" s="12"/>
      <c r="G696" s="11"/>
      <c r="L696" s="16"/>
    </row>
    <row r="697" spans="5:12">
      <c r="E697" s="11"/>
      <c r="F697" s="12"/>
      <c r="G697" s="11"/>
      <c r="L697" s="16"/>
    </row>
    <row r="698" spans="5:12">
      <c r="E698" s="11"/>
      <c r="F698" s="12"/>
      <c r="G698" s="11"/>
      <c r="L698" s="16"/>
    </row>
    <row r="699" spans="5:12">
      <c r="E699" s="11"/>
      <c r="F699" s="12"/>
      <c r="G699" s="11"/>
      <c r="L699" s="16"/>
    </row>
    <row r="700" spans="5:12">
      <c r="E700" s="11"/>
      <c r="F700" s="12"/>
      <c r="G700" s="11"/>
      <c r="L700" s="16"/>
    </row>
    <row r="701" spans="5:12">
      <c r="E701" s="11"/>
      <c r="F701" s="12"/>
      <c r="G701" s="11"/>
      <c r="L701" s="16"/>
    </row>
    <row r="702" spans="5:12">
      <c r="E702" s="11"/>
      <c r="F702" s="12"/>
      <c r="G702" s="11"/>
      <c r="L702" s="16"/>
    </row>
    <row r="703" spans="5:12">
      <c r="E703" s="11"/>
      <c r="F703" s="12"/>
      <c r="G703" s="11"/>
      <c r="L703" s="16"/>
    </row>
    <row r="704" spans="5:12">
      <c r="E704" s="11"/>
      <c r="F704" s="12"/>
      <c r="G704" s="11"/>
      <c r="L704" s="16"/>
    </row>
    <row r="705" spans="5:12">
      <c r="E705" s="11"/>
      <c r="F705" s="12"/>
      <c r="G705" s="11"/>
      <c r="L705" s="16"/>
    </row>
    <row r="706" spans="5:12">
      <c r="E706" s="11"/>
      <c r="F706" s="12"/>
      <c r="G706" s="11"/>
      <c r="L706" s="16"/>
    </row>
    <row r="707" spans="5:12">
      <c r="E707" s="11"/>
      <c r="F707" s="12"/>
      <c r="G707" s="11"/>
      <c r="L707" s="16"/>
    </row>
    <row r="708" spans="5:12">
      <c r="E708" s="11"/>
      <c r="F708" s="12"/>
      <c r="G708" s="11"/>
      <c r="L708" s="16"/>
    </row>
    <row r="709" spans="5:12">
      <c r="E709" s="11"/>
      <c r="F709" s="12"/>
      <c r="G709" s="11"/>
      <c r="L709" s="16"/>
    </row>
    <row r="710" spans="5:12">
      <c r="E710" s="11"/>
      <c r="F710" s="12"/>
      <c r="G710" s="11"/>
      <c r="L710" s="16"/>
    </row>
    <row r="711" spans="5:12">
      <c r="E711" s="11"/>
      <c r="F711" s="12"/>
      <c r="G711" s="11"/>
      <c r="L711" s="16"/>
    </row>
    <row r="712" spans="5:12">
      <c r="E712" s="11"/>
      <c r="F712" s="12"/>
      <c r="G712" s="11"/>
      <c r="L712" s="16"/>
    </row>
    <row r="713" spans="5:12">
      <c r="E713" s="11"/>
      <c r="F713" s="12"/>
      <c r="G713" s="11"/>
      <c r="L713" s="16"/>
    </row>
    <row r="714" spans="5:12">
      <c r="E714" s="11"/>
      <c r="F714" s="12"/>
      <c r="G714" s="11"/>
      <c r="L714" s="16"/>
    </row>
    <row r="715" spans="5:12">
      <c r="E715" s="11"/>
      <c r="F715" s="12"/>
      <c r="G715" s="11"/>
      <c r="L715" s="16"/>
    </row>
    <row r="716" spans="5:12">
      <c r="E716" s="11"/>
      <c r="F716" s="12"/>
      <c r="G716" s="11"/>
      <c r="L716" s="16"/>
    </row>
    <row r="717" spans="5:12">
      <c r="E717" s="11"/>
      <c r="F717" s="12"/>
      <c r="G717" s="11"/>
      <c r="L717" s="16"/>
    </row>
    <row r="718" spans="5:12">
      <c r="E718" s="11"/>
      <c r="F718" s="12"/>
      <c r="G718" s="11"/>
      <c r="L718" s="16"/>
    </row>
    <row r="719" spans="5:12">
      <c r="E719" s="11"/>
      <c r="F719" s="12"/>
      <c r="G719" s="11"/>
      <c r="L719" s="16"/>
    </row>
    <row r="720" spans="5:12">
      <c r="E720" s="11"/>
      <c r="F720" s="12"/>
      <c r="G720" s="11"/>
      <c r="L720" s="16"/>
    </row>
    <row r="721" spans="5:12">
      <c r="E721" s="11"/>
      <c r="F721" s="12"/>
      <c r="G721" s="11"/>
      <c r="L721" s="16"/>
    </row>
    <row r="722" spans="5:12">
      <c r="E722" s="11"/>
      <c r="F722" s="12"/>
      <c r="G722" s="11"/>
      <c r="L722" s="16"/>
    </row>
    <row r="723" spans="5:12">
      <c r="E723" s="11"/>
      <c r="F723" s="12"/>
      <c r="G723" s="11"/>
      <c r="L723" s="16"/>
    </row>
    <row r="724" spans="5:12">
      <c r="E724" s="11"/>
      <c r="F724" s="12"/>
      <c r="G724" s="11"/>
      <c r="L724" s="16"/>
    </row>
    <row r="725" spans="5:12">
      <c r="E725" s="11"/>
      <c r="F725" s="12"/>
      <c r="G725" s="11"/>
      <c r="L725" s="16"/>
    </row>
    <row r="726" spans="5:12">
      <c r="E726" s="11"/>
      <c r="F726" s="12"/>
      <c r="G726" s="11"/>
      <c r="L726" s="16"/>
    </row>
    <row r="727" spans="5:12">
      <c r="E727" s="11"/>
      <c r="F727" s="12"/>
      <c r="G727" s="11"/>
      <c r="L727" s="16"/>
    </row>
    <row r="728" spans="5:12">
      <c r="E728" s="11"/>
      <c r="F728" s="12"/>
      <c r="G728" s="11"/>
      <c r="L728" s="16"/>
    </row>
    <row r="729" spans="5:12">
      <c r="E729" s="11"/>
      <c r="F729" s="12"/>
      <c r="G729" s="11"/>
      <c r="L729" s="16"/>
    </row>
    <row r="730" spans="5:12">
      <c r="E730" s="11"/>
      <c r="F730" s="12"/>
      <c r="G730" s="11"/>
      <c r="L730" s="16"/>
    </row>
    <row r="731" spans="5:12">
      <c r="E731" s="11"/>
      <c r="F731" s="12"/>
      <c r="G731" s="11"/>
      <c r="L731" s="16"/>
    </row>
    <row r="732" spans="5:12">
      <c r="E732" s="11"/>
      <c r="F732" s="12"/>
      <c r="G732" s="11"/>
      <c r="L732" s="16"/>
    </row>
    <row r="733" spans="5:12">
      <c r="E733" s="11"/>
      <c r="F733" s="12"/>
      <c r="G733" s="11"/>
      <c r="L733" s="16"/>
    </row>
    <row r="734" spans="5:12">
      <c r="E734" s="11"/>
      <c r="F734" s="12"/>
      <c r="G734" s="11"/>
      <c r="L734" s="16"/>
    </row>
    <row r="735" spans="5:12">
      <c r="E735" s="11"/>
      <c r="F735" s="12"/>
      <c r="G735" s="11"/>
      <c r="L735" s="16"/>
    </row>
    <row r="736" spans="5:12">
      <c r="E736" s="11"/>
      <c r="F736" s="12"/>
      <c r="G736" s="11"/>
      <c r="L736" s="16"/>
    </row>
    <row r="737" spans="5:12">
      <c r="E737" s="11"/>
      <c r="F737" s="12"/>
      <c r="G737" s="11"/>
      <c r="L737" s="16"/>
    </row>
    <row r="738" spans="5:12">
      <c r="E738" s="11"/>
      <c r="F738" s="12"/>
      <c r="G738" s="11"/>
      <c r="L738" s="16"/>
    </row>
    <row r="739" spans="5:12">
      <c r="E739" s="11"/>
      <c r="F739" s="12"/>
      <c r="G739" s="11"/>
      <c r="L739" s="16"/>
    </row>
    <row r="740" spans="5:12">
      <c r="E740" s="11"/>
      <c r="F740" s="12"/>
      <c r="G740" s="11"/>
      <c r="L740" s="16"/>
    </row>
    <row r="741" spans="5:12">
      <c r="E741" s="11"/>
      <c r="F741" s="12"/>
      <c r="G741" s="11"/>
      <c r="L741" s="16"/>
    </row>
    <row r="742" spans="5:12">
      <c r="E742" s="11"/>
      <c r="F742" s="12"/>
      <c r="G742" s="11"/>
      <c r="L742" s="16"/>
    </row>
    <row r="743" spans="5:12">
      <c r="E743" s="11"/>
      <c r="F743" s="12"/>
      <c r="G743" s="11"/>
      <c r="L743" s="16"/>
    </row>
    <row r="744" spans="5:12">
      <c r="E744" s="11"/>
      <c r="F744" s="12"/>
      <c r="G744" s="11"/>
      <c r="L744" s="16"/>
    </row>
    <row r="745" spans="5:12">
      <c r="E745" s="11"/>
      <c r="F745" s="12"/>
      <c r="G745" s="11"/>
      <c r="L745" s="16"/>
    </row>
    <row r="746" spans="5:12">
      <c r="E746" s="11"/>
      <c r="F746" s="12"/>
      <c r="G746" s="11"/>
      <c r="L746" s="16"/>
    </row>
    <row r="747" spans="5:12">
      <c r="E747" s="11"/>
      <c r="F747" s="12"/>
      <c r="G747" s="11"/>
      <c r="L747" s="16"/>
    </row>
    <row r="748" spans="5:12">
      <c r="E748" s="11"/>
      <c r="F748" s="12"/>
      <c r="G748" s="11"/>
      <c r="L748" s="16"/>
    </row>
    <row r="749" spans="5:12">
      <c r="E749" s="11"/>
      <c r="F749" s="12"/>
      <c r="G749" s="11"/>
      <c r="L749" s="16"/>
    </row>
    <row r="750" spans="5:12">
      <c r="E750" s="11"/>
      <c r="F750" s="12"/>
      <c r="G750" s="11"/>
      <c r="L750" s="16"/>
    </row>
    <row r="751" spans="5:12">
      <c r="E751" s="11"/>
      <c r="F751" s="12"/>
      <c r="G751" s="11"/>
      <c r="L751" s="16"/>
    </row>
    <row r="752" spans="5:12">
      <c r="E752" s="11"/>
      <c r="F752" s="12"/>
      <c r="G752" s="11"/>
      <c r="L752" s="16"/>
    </row>
    <row r="753" spans="5:12">
      <c r="E753" s="11"/>
      <c r="F753" s="12"/>
      <c r="G753" s="11"/>
      <c r="L753" s="16"/>
    </row>
    <row r="754" spans="5:12">
      <c r="E754" s="11"/>
      <c r="F754" s="12"/>
      <c r="G754" s="11"/>
      <c r="L754" s="16"/>
    </row>
    <row r="755" spans="5:12">
      <c r="E755" s="11"/>
      <c r="F755" s="12"/>
      <c r="G755" s="11"/>
      <c r="L755" s="16"/>
    </row>
    <row r="756" spans="5:12">
      <c r="E756" s="11"/>
      <c r="F756" s="12"/>
      <c r="G756" s="11"/>
      <c r="L756" s="16"/>
    </row>
    <row r="757" spans="5:12">
      <c r="E757" s="11"/>
      <c r="F757" s="12"/>
      <c r="G757" s="11"/>
      <c r="L757" s="16"/>
    </row>
    <row r="758" spans="5:12">
      <c r="E758" s="11"/>
      <c r="F758" s="12"/>
      <c r="G758" s="11"/>
      <c r="L758" s="16"/>
    </row>
    <row r="759" spans="5:12">
      <c r="E759" s="11"/>
      <c r="F759" s="12"/>
      <c r="G759" s="11"/>
      <c r="L759" s="16"/>
    </row>
    <row r="760" spans="5:12">
      <c r="E760" s="11"/>
      <c r="F760" s="12"/>
      <c r="G760" s="11"/>
      <c r="L760" s="16"/>
    </row>
    <row r="761" spans="5:12">
      <c r="E761" s="11"/>
      <c r="F761" s="12"/>
      <c r="G761" s="11"/>
      <c r="L761" s="16"/>
    </row>
    <row r="762" spans="5:12">
      <c r="E762" s="11"/>
      <c r="F762" s="12"/>
      <c r="G762" s="11"/>
      <c r="L762" s="16"/>
    </row>
    <row r="763" spans="5:12">
      <c r="E763" s="11"/>
      <c r="F763" s="12"/>
      <c r="G763" s="11"/>
      <c r="L763" s="16"/>
    </row>
    <row r="764" spans="5:12">
      <c r="E764" s="11"/>
      <c r="F764" s="12"/>
      <c r="G764" s="11"/>
      <c r="L764" s="16"/>
    </row>
    <row r="765" spans="5:12">
      <c r="E765" s="11"/>
      <c r="F765" s="12"/>
      <c r="G765" s="11"/>
      <c r="L765" s="16"/>
    </row>
    <row r="766" spans="5:12">
      <c r="E766" s="11"/>
      <c r="F766" s="12"/>
      <c r="G766" s="11"/>
      <c r="L766" s="16"/>
    </row>
    <row r="767" spans="5:12">
      <c r="E767" s="11"/>
      <c r="F767" s="12"/>
      <c r="G767" s="11"/>
      <c r="L767" s="16"/>
    </row>
    <row r="768" spans="5:12">
      <c r="E768" s="11"/>
      <c r="F768" s="12"/>
      <c r="G768" s="11"/>
      <c r="L768" s="16"/>
    </row>
    <row r="769" spans="5:12">
      <c r="E769" s="11"/>
      <c r="F769" s="12"/>
      <c r="G769" s="11"/>
      <c r="L769" s="16"/>
    </row>
    <row r="770" spans="5:12">
      <c r="E770" s="11"/>
      <c r="F770" s="12"/>
      <c r="G770" s="11"/>
      <c r="L770" s="16"/>
    </row>
    <row r="771" spans="5:12">
      <c r="E771" s="11"/>
      <c r="F771" s="12"/>
      <c r="G771" s="11"/>
      <c r="L771" s="16"/>
    </row>
    <row r="772" spans="5:12">
      <c r="E772" s="11"/>
      <c r="F772" s="12"/>
      <c r="G772" s="11"/>
      <c r="L772" s="16"/>
    </row>
    <row r="773" spans="5:12">
      <c r="E773" s="11"/>
      <c r="F773" s="12"/>
      <c r="G773" s="11"/>
      <c r="L773" s="16"/>
    </row>
    <row r="774" spans="5:12">
      <c r="E774" s="11"/>
      <c r="F774" s="12"/>
      <c r="G774" s="11"/>
      <c r="L774" s="16"/>
    </row>
    <row r="775" spans="5:12">
      <c r="E775" s="11"/>
      <c r="F775" s="12"/>
      <c r="G775" s="11"/>
      <c r="L775" s="16"/>
    </row>
    <row r="776" spans="5:12">
      <c r="E776" s="11"/>
      <c r="F776" s="12"/>
      <c r="G776" s="11"/>
      <c r="L776" s="16"/>
    </row>
    <row r="777" spans="5:12">
      <c r="E777" s="11"/>
      <c r="F777" s="12"/>
      <c r="G777" s="11"/>
      <c r="L777" s="16"/>
    </row>
    <row r="778" spans="5:12">
      <c r="E778" s="11"/>
      <c r="F778" s="12"/>
      <c r="G778" s="11"/>
      <c r="L778" s="16"/>
    </row>
    <row r="779" spans="5:12">
      <c r="E779" s="11"/>
      <c r="F779" s="12"/>
      <c r="G779" s="11"/>
      <c r="L779" s="16"/>
    </row>
    <row r="780" spans="5:12">
      <c r="E780" s="11"/>
      <c r="F780" s="12"/>
      <c r="G780" s="11"/>
      <c r="L780" s="16"/>
    </row>
    <row r="781" spans="5:12">
      <c r="E781" s="11"/>
      <c r="F781" s="12"/>
      <c r="G781" s="11"/>
      <c r="L781" s="16"/>
    </row>
    <row r="782" spans="5:12">
      <c r="E782" s="11"/>
      <c r="F782" s="12"/>
      <c r="G782" s="11"/>
      <c r="L782" s="16"/>
    </row>
    <row r="783" spans="5:12">
      <c r="E783" s="11"/>
      <c r="F783" s="12"/>
      <c r="G783" s="11"/>
      <c r="L783" s="16"/>
    </row>
    <row r="784" spans="5:12">
      <c r="E784" s="11"/>
      <c r="F784" s="12"/>
      <c r="G784" s="11"/>
      <c r="L784" s="16"/>
    </row>
    <row r="785" spans="5:12">
      <c r="E785" s="11"/>
      <c r="F785" s="12"/>
      <c r="G785" s="11"/>
      <c r="L785" s="16"/>
    </row>
    <row r="786" spans="5:12">
      <c r="E786" s="11"/>
      <c r="F786" s="12"/>
      <c r="G786" s="11"/>
      <c r="L786" s="16"/>
    </row>
    <row r="787" spans="5:12">
      <c r="E787" s="11"/>
      <c r="F787" s="12"/>
      <c r="G787" s="11"/>
      <c r="L787" s="16"/>
    </row>
    <row r="788" spans="5:12">
      <c r="E788" s="11"/>
      <c r="F788" s="12"/>
      <c r="G788" s="11"/>
      <c r="L788" s="16"/>
    </row>
    <row r="789" spans="5:12">
      <c r="E789" s="11"/>
      <c r="F789" s="12"/>
      <c r="G789" s="11"/>
      <c r="L789" s="16"/>
    </row>
    <row r="790" spans="5:12">
      <c r="E790" s="11"/>
      <c r="F790" s="12"/>
      <c r="G790" s="11"/>
      <c r="L790" s="16"/>
    </row>
    <row r="791" spans="5:12">
      <c r="E791" s="11"/>
      <c r="F791" s="12"/>
      <c r="G791" s="11"/>
      <c r="L791" s="16"/>
    </row>
    <row r="792" spans="5:12">
      <c r="E792" s="11"/>
      <c r="F792" s="12"/>
      <c r="G792" s="11"/>
      <c r="L792" s="16"/>
    </row>
    <row r="793" spans="5:12">
      <c r="E793" s="11"/>
      <c r="F793" s="12"/>
      <c r="G793" s="11"/>
      <c r="L793" s="16"/>
    </row>
    <row r="794" spans="5:12">
      <c r="E794" s="11"/>
      <c r="F794" s="12"/>
      <c r="G794" s="11"/>
      <c r="L794" s="16"/>
    </row>
    <row r="795" spans="5:12">
      <c r="E795" s="11"/>
      <c r="F795" s="12"/>
      <c r="G795" s="11"/>
      <c r="L795" s="16"/>
    </row>
    <row r="796" spans="5:12">
      <c r="E796" s="11"/>
      <c r="F796" s="12"/>
      <c r="G796" s="11"/>
      <c r="L796" s="16"/>
    </row>
    <row r="797" spans="5:12">
      <c r="E797" s="11"/>
      <c r="F797" s="12"/>
      <c r="G797" s="11"/>
      <c r="L797" s="16"/>
    </row>
    <row r="798" spans="5:12">
      <c r="E798" s="11"/>
      <c r="F798" s="12"/>
      <c r="G798" s="11"/>
      <c r="L798" s="16"/>
    </row>
    <row r="799" spans="5:12">
      <c r="E799" s="11"/>
      <c r="F799" s="12"/>
      <c r="G799" s="11"/>
      <c r="L799" s="16"/>
    </row>
    <row r="800" spans="5:12">
      <c r="E800" s="11"/>
      <c r="F800" s="12"/>
      <c r="G800" s="11"/>
      <c r="L800" s="16"/>
    </row>
    <row r="801" spans="5:12">
      <c r="E801" s="11"/>
      <c r="F801" s="12"/>
      <c r="G801" s="11"/>
      <c r="L801" s="16"/>
    </row>
    <row r="802" spans="5:12">
      <c r="E802" s="11"/>
      <c r="F802" s="12"/>
      <c r="G802" s="11"/>
      <c r="L802" s="16"/>
    </row>
    <row r="803" spans="5:12">
      <c r="E803" s="11"/>
      <c r="F803" s="12"/>
      <c r="G803" s="11"/>
      <c r="L803" s="16"/>
    </row>
    <row r="804" spans="5:12">
      <c r="E804" s="11"/>
      <c r="F804" s="12"/>
      <c r="G804" s="11"/>
      <c r="L804" s="16"/>
    </row>
    <row r="805" spans="5:12">
      <c r="E805" s="11"/>
      <c r="F805" s="12"/>
      <c r="G805" s="11"/>
      <c r="L805" s="16"/>
    </row>
    <row r="806" spans="5:12">
      <c r="E806" s="11"/>
      <c r="F806" s="12"/>
      <c r="G806" s="11"/>
      <c r="L806" s="16"/>
    </row>
    <row r="807" spans="5:12">
      <c r="E807" s="11"/>
      <c r="F807" s="12"/>
      <c r="G807" s="11"/>
      <c r="L807" s="16"/>
    </row>
    <row r="808" spans="5:12">
      <c r="E808" s="11"/>
      <c r="F808" s="12"/>
      <c r="G808" s="11"/>
      <c r="L808" s="16"/>
    </row>
    <row r="809" spans="5:12">
      <c r="E809" s="11"/>
      <c r="F809" s="12"/>
      <c r="G809" s="11"/>
      <c r="L809" s="16"/>
    </row>
    <row r="810" spans="5:12">
      <c r="E810" s="11"/>
      <c r="F810" s="12"/>
      <c r="G810" s="11"/>
      <c r="L810" s="16"/>
    </row>
    <row r="811" spans="5:12">
      <c r="E811" s="11"/>
      <c r="F811" s="12"/>
      <c r="G811" s="11"/>
      <c r="L811" s="16"/>
    </row>
    <row r="812" spans="5:12">
      <c r="E812" s="11"/>
      <c r="F812" s="12"/>
      <c r="G812" s="11"/>
      <c r="L812" s="16"/>
    </row>
    <row r="813" spans="5:12">
      <c r="E813" s="11"/>
      <c r="F813" s="12"/>
      <c r="G813" s="11"/>
      <c r="L813" s="16"/>
    </row>
    <row r="814" spans="5:12">
      <c r="E814" s="11"/>
      <c r="F814" s="12"/>
      <c r="G814" s="11"/>
      <c r="L814" s="16"/>
    </row>
    <row r="815" spans="5:12">
      <c r="E815" s="11"/>
      <c r="F815" s="12"/>
      <c r="G815" s="11"/>
      <c r="L815" s="16"/>
    </row>
    <row r="816" spans="5:12">
      <c r="E816" s="11"/>
      <c r="F816" s="12"/>
      <c r="G816" s="11"/>
      <c r="L816" s="16"/>
    </row>
    <row r="817" spans="5:12">
      <c r="E817" s="11"/>
      <c r="F817" s="12"/>
      <c r="G817" s="11"/>
      <c r="L817" s="16"/>
    </row>
    <row r="818" spans="5:12">
      <c r="E818" s="11"/>
      <c r="F818" s="12"/>
      <c r="G818" s="11"/>
      <c r="L818" s="16"/>
    </row>
    <row r="819" spans="5:12">
      <c r="E819" s="11"/>
      <c r="F819" s="12"/>
      <c r="G819" s="11"/>
      <c r="L819" s="16"/>
    </row>
    <row r="820" spans="5:12">
      <c r="E820" s="11"/>
      <c r="F820" s="12"/>
      <c r="G820" s="11"/>
      <c r="L820" s="16"/>
    </row>
    <row r="821" spans="5:12">
      <c r="E821" s="11"/>
      <c r="F821" s="12"/>
      <c r="G821" s="11"/>
      <c r="L821" s="16"/>
    </row>
    <row r="822" spans="5:12">
      <c r="E822" s="11"/>
      <c r="F822" s="12"/>
      <c r="G822" s="11"/>
      <c r="L822" s="16"/>
    </row>
    <row r="823" spans="5:12">
      <c r="E823" s="11"/>
      <c r="F823" s="12"/>
      <c r="G823" s="11"/>
      <c r="L823" s="16"/>
    </row>
    <row r="824" spans="5:12">
      <c r="E824" s="11"/>
      <c r="F824" s="12"/>
      <c r="G824" s="11"/>
      <c r="L824" s="16"/>
    </row>
    <row r="825" spans="5:12">
      <c r="E825" s="11"/>
      <c r="F825" s="12"/>
      <c r="G825" s="11"/>
      <c r="L825" s="16"/>
    </row>
    <row r="826" spans="5:12">
      <c r="E826" s="11"/>
      <c r="F826" s="12"/>
      <c r="G826" s="11"/>
      <c r="L826" s="16"/>
    </row>
    <row r="827" spans="5:12">
      <c r="E827" s="11"/>
      <c r="F827" s="12"/>
      <c r="G827" s="11"/>
      <c r="L827" s="16"/>
    </row>
    <row r="828" spans="5:12">
      <c r="E828" s="11"/>
      <c r="F828" s="12"/>
      <c r="G828" s="11"/>
      <c r="L828" s="16"/>
    </row>
    <row r="829" spans="5:12">
      <c r="E829" s="11"/>
      <c r="F829" s="12"/>
      <c r="G829" s="11"/>
      <c r="L829" s="16"/>
    </row>
    <row r="830" spans="5:12">
      <c r="E830" s="11"/>
      <c r="F830" s="12"/>
      <c r="G830" s="11"/>
      <c r="L830" s="16"/>
    </row>
    <row r="831" spans="5:12">
      <c r="E831" s="11"/>
      <c r="F831" s="12"/>
      <c r="G831" s="11"/>
      <c r="L831" s="16"/>
    </row>
    <row r="832" spans="5:12">
      <c r="E832" s="11"/>
      <c r="F832" s="12"/>
      <c r="G832" s="11"/>
      <c r="L832" s="16"/>
    </row>
    <row r="833" spans="5:12">
      <c r="E833" s="11"/>
      <c r="F833" s="12"/>
      <c r="G833" s="11"/>
      <c r="L833" s="16"/>
    </row>
    <row r="834" spans="5:12">
      <c r="E834" s="11"/>
      <c r="F834" s="12"/>
      <c r="G834" s="11"/>
      <c r="L834" s="16"/>
    </row>
    <row r="835" spans="5:12">
      <c r="E835" s="11"/>
      <c r="F835" s="12"/>
      <c r="G835" s="11"/>
      <c r="L835" s="16"/>
    </row>
    <row r="836" spans="5:12">
      <c r="E836" s="11"/>
      <c r="F836" s="12"/>
      <c r="G836" s="11"/>
      <c r="L836" s="16"/>
    </row>
    <row r="837" spans="5:12">
      <c r="E837" s="11"/>
      <c r="F837" s="12"/>
      <c r="G837" s="11"/>
      <c r="L837" s="16"/>
    </row>
    <row r="838" spans="5:12">
      <c r="E838" s="11"/>
      <c r="F838" s="12"/>
      <c r="G838" s="11"/>
      <c r="L838" s="16"/>
    </row>
    <row r="839" spans="5:12">
      <c r="E839" s="11"/>
      <c r="F839" s="12"/>
      <c r="G839" s="11"/>
      <c r="L839" s="16"/>
    </row>
    <row r="840" spans="5:12">
      <c r="E840" s="11"/>
      <c r="F840" s="12"/>
      <c r="G840" s="11"/>
      <c r="L840" s="16"/>
    </row>
    <row r="841" spans="5:12">
      <c r="E841" s="11"/>
      <c r="F841" s="12"/>
      <c r="G841" s="11"/>
      <c r="L841" s="16"/>
    </row>
    <row r="842" spans="5:12">
      <c r="E842" s="11"/>
      <c r="F842" s="12"/>
      <c r="G842" s="11"/>
      <c r="L842" s="16"/>
    </row>
    <row r="843" spans="5:12">
      <c r="E843" s="11"/>
      <c r="F843" s="12"/>
      <c r="G843" s="11"/>
      <c r="L843" s="16"/>
    </row>
    <row r="844" spans="5:12">
      <c r="E844" s="11"/>
      <c r="F844" s="12"/>
      <c r="G844" s="11"/>
      <c r="L844" s="16"/>
    </row>
    <row r="845" spans="5:12">
      <c r="E845" s="11"/>
      <c r="F845" s="12"/>
      <c r="G845" s="11"/>
      <c r="L845" s="16"/>
    </row>
    <row r="846" spans="5:12">
      <c r="E846" s="11"/>
      <c r="F846" s="12"/>
      <c r="G846" s="11"/>
      <c r="L846" s="16"/>
    </row>
    <row r="847" spans="5:12">
      <c r="E847" s="11"/>
      <c r="F847" s="12"/>
      <c r="G847" s="11"/>
      <c r="L847" s="16"/>
    </row>
    <row r="848" spans="5:12">
      <c r="E848" s="11"/>
      <c r="F848" s="12"/>
      <c r="G848" s="11"/>
      <c r="L848" s="16"/>
    </row>
    <row r="849" spans="5:12">
      <c r="E849" s="11"/>
      <c r="F849" s="12"/>
      <c r="G849" s="11"/>
      <c r="L849" s="16"/>
    </row>
    <row r="850" spans="5:12">
      <c r="E850" s="11"/>
      <c r="F850" s="12"/>
      <c r="G850" s="11"/>
      <c r="L850" s="16"/>
    </row>
    <row r="851" spans="5:12">
      <c r="E851" s="11"/>
      <c r="F851" s="12"/>
      <c r="G851" s="11"/>
      <c r="L851" s="16"/>
    </row>
    <row r="852" spans="5:12">
      <c r="E852" s="11"/>
      <c r="F852" s="12"/>
      <c r="G852" s="11"/>
      <c r="L852" s="16"/>
    </row>
    <row r="853" spans="5:12">
      <c r="E853" s="11"/>
      <c r="F853" s="12"/>
      <c r="G853" s="11"/>
      <c r="L853" s="16"/>
    </row>
    <row r="854" spans="5:12">
      <c r="E854" s="11"/>
      <c r="F854" s="12"/>
      <c r="G854" s="11"/>
      <c r="L854" s="16"/>
    </row>
    <row r="855" spans="5:12">
      <c r="E855" s="11"/>
      <c r="F855" s="12"/>
      <c r="G855" s="11"/>
      <c r="L855" s="16"/>
    </row>
    <row r="856" spans="5:12">
      <c r="E856" s="11"/>
      <c r="F856" s="12"/>
      <c r="G856" s="11"/>
      <c r="L856" s="16"/>
    </row>
    <row r="857" spans="5:12">
      <c r="E857" s="11"/>
      <c r="F857" s="12"/>
      <c r="G857" s="11"/>
      <c r="L857" s="16"/>
    </row>
    <row r="858" spans="5:12">
      <c r="E858" s="11"/>
      <c r="F858" s="12"/>
      <c r="G858" s="11"/>
      <c r="L858" s="16"/>
    </row>
    <row r="859" spans="5:12">
      <c r="E859" s="11"/>
      <c r="F859" s="12"/>
      <c r="G859" s="11"/>
      <c r="L859" s="16"/>
    </row>
    <row r="860" spans="5:12">
      <c r="E860" s="11"/>
      <c r="F860" s="12"/>
      <c r="G860" s="11"/>
      <c r="L860" s="16"/>
    </row>
    <row r="861" spans="5:12">
      <c r="E861" s="11"/>
      <c r="F861" s="12"/>
      <c r="G861" s="11"/>
      <c r="L861" s="16"/>
    </row>
    <row r="862" spans="5:12">
      <c r="E862" s="11"/>
      <c r="F862" s="12"/>
      <c r="G862" s="11"/>
      <c r="L862" s="16"/>
    </row>
    <row r="863" spans="5:12">
      <c r="E863" s="11"/>
      <c r="F863" s="12"/>
      <c r="G863" s="11"/>
      <c r="L863" s="16"/>
    </row>
    <row r="864" spans="5:12">
      <c r="E864" s="11"/>
      <c r="F864" s="12"/>
      <c r="G864" s="11"/>
      <c r="L864" s="16"/>
    </row>
    <row r="865" spans="5:12">
      <c r="E865" s="11"/>
      <c r="F865" s="12"/>
      <c r="G865" s="11"/>
      <c r="L865" s="16"/>
    </row>
    <row r="866" spans="5:12">
      <c r="E866" s="11"/>
      <c r="F866" s="12"/>
      <c r="G866" s="11"/>
      <c r="L866" s="16"/>
    </row>
    <row r="867" spans="5:12">
      <c r="E867" s="11"/>
      <c r="F867" s="12"/>
      <c r="G867" s="11"/>
      <c r="L867" s="16"/>
    </row>
    <row r="868" spans="5:12">
      <c r="E868" s="11"/>
      <c r="F868" s="12"/>
      <c r="G868" s="11"/>
      <c r="L868" s="16"/>
    </row>
    <row r="869" spans="5:12">
      <c r="E869" s="11"/>
      <c r="F869" s="12"/>
      <c r="G869" s="11"/>
      <c r="L869" s="16"/>
    </row>
    <row r="870" spans="5:12">
      <c r="E870" s="11"/>
      <c r="F870" s="12"/>
      <c r="G870" s="11"/>
      <c r="L870" s="16"/>
    </row>
    <row r="871" spans="5:12">
      <c r="E871" s="11"/>
      <c r="F871" s="12"/>
      <c r="G871" s="11"/>
      <c r="L871" s="16"/>
    </row>
    <row r="872" spans="5:12">
      <c r="E872" s="11"/>
      <c r="F872" s="12"/>
      <c r="G872" s="11"/>
      <c r="L872" s="16"/>
    </row>
    <row r="873" spans="5:12">
      <c r="E873" s="11"/>
      <c r="F873" s="12"/>
      <c r="G873" s="11"/>
      <c r="L873" s="16"/>
    </row>
    <row r="874" spans="5:12">
      <c r="E874" s="11"/>
      <c r="F874" s="12"/>
      <c r="G874" s="11"/>
      <c r="L874" s="16"/>
    </row>
    <row r="875" spans="5:12">
      <c r="E875" s="11"/>
      <c r="F875" s="12"/>
      <c r="G875" s="11"/>
      <c r="L875" s="16"/>
    </row>
    <row r="876" spans="5:12">
      <c r="E876" s="11"/>
      <c r="F876" s="12"/>
      <c r="G876" s="11"/>
      <c r="L876" s="16"/>
    </row>
    <row r="877" spans="5:12">
      <c r="E877" s="11"/>
      <c r="F877" s="12"/>
      <c r="G877" s="11"/>
      <c r="L877" s="16"/>
    </row>
    <row r="878" spans="5:12">
      <c r="E878" s="11"/>
      <c r="F878" s="12"/>
      <c r="G878" s="11"/>
      <c r="L878" s="16"/>
    </row>
    <row r="879" spans="5:12">
      <c r="E879" s="11"/>
      <c r="F879" s="12"/>
      <c r="G879" s="11"/>
      <c r="L879" s="16"/>
    </row>
    <row r="880" spans="5:12">
      <c r="E880" s="11"/>
      <c r="F880" s="12"/>
      <c r="G880" s="11"/>
      <c r="L880" s="16"/>
    </row>
    <row r="881" spans="5:12">
      <c r="E881" s="11"/>
      <c r="F881" s="12"/>
      <c r="G881" s="11"/>
      <c r="L881" s="16"/>
    </row>
    <row r="882" spans="5:12">
      <c r="E882" s="11"/>
      <c r="F882" s="12"/>
      <c r="G882" s="11"/>
      <c r="L882" s="16"/>
    </row>
    <row r="883" spans="5:12">
      <c r="E883" s="11"/>
      <c r="F883" s="12"/>
      <c r="G883" s="11"/>
      <c r="L883" s="16"/>
    </row>
    <row r="884" spans="5:12">
      <c r="E884" s="11"/>
      <c r="F884" s="12"/>
      <c r="G884" s="11"/>
      <c r="L884" s="16"/>
    </row>
    <row r="885" spans="5:12">
      <c r="E885" s="11"/>
      <c r="F885" s="12"/>
      <c r="G885" s="11"/>
      <c r="L885" s="16"/>
    </row>
    <row r="886" spans="5:12">
      <c r="E886" s="11"/>
      <c r="F886" s="12"/>
      <c r="G886" s="11"/>
      <c r="L886" s="16"/>
    </row>
    <row r="887" spans="5:12">
      <c r="E887" s="11"/>
      <c r="F887" s="12"/>
      <c r="G887" s="11"/>
      <c r="L887" s="16"/>
    </row>
    <row r="888" spans="5:12">
      <c r="E888" s="11"/>
      <c r="F888" s="12"/>
      <c r="G888" s="11"/>
      <c r="L888" s="16"/>
    </row>
    <row r="889" spans="5:12">
      <c r="E889" s="11"/>
      <c r="F889" s="12"/>
      <c r="G889" s="11"/>
      <c r="L889" s="16"/>
    </row>
    <row r="890" spans="5:12">
      <c r="E890" s="11"/>
      <c r="F890" s="12"/>
      <c r="G890" s="11"/>
      <c r="L890" s="16"/>
    </row>
    <row r="891" spans="5:12">
      <c r="E891" s="11"/>
      <c r="F891" s="12"/>
      <c r="G891" s="11"/>
      <c r="L891" s="16"/>
    </row>
    <row r="892" spans="5:12">
      <c r="E892" s="11"/>
      <c r="F892" s="12"/>
      <c r="G892" s="11"/>
      <c r="L892" s="16"/>
    </row>
    <row r="893" spans="5:12">
      <c r="E893" s="11"/>
      <c r="F893" s="12"/>
      <c r="G893" s="11"/>
      <c r="L893" s="16"/>
    </row>
    <row r="894" spans="5:12">
      <c r="E894" s="11"/>
      <c r="F894" s="12"/>
      <c r="G894" s="11"/>
      <c r="L894" s="16"/>
    </row>
    <row r="895" spans="5:12">
      <c r="E895" s="11"/>
      <c r="F895" s="12"/>
      <c r="G895" s="11"/>
      <c r="L895" s="16"/>
    </row>
    <row r="896" spans="5:12">
      <c r="E896" s="11"/>
      <c r="F896" s="12"/>
      <c r="G896" s="11"/>
      <c r="L896" s="16"/>
    </row>
    <row r="897" spans="5:12">
      <c r="E897" s="11"/>
      <c r="F897" s="12"/>
      <c r="G897" s="11"/>
      <c r="L897" s="16"/>
    </row>
    <row r="898" spans="5:12">
      <c r="E898" s="11"/>
      <c r="F898" s="12"/>
      <c r="G898" s="11"/>
      <c r="L898" s="16"/>
    </row>
    <row r="899" spans="5:12">
      <c r="E899" s="11"/>
      <c r="F899" s="12"/>
      <c r="G899" s="11"/>
      <c r="L899" s="16"/>
    </row>
    <row r="900" spans="5:12">
      <c r="E900" s="11"/>
      <c r="F900" s="12"/>
      <c r="G900" s="11"/>
      <c r="L900" s="16"/>
    </row>
    <row r="901" spans="5:12">
      <c r="E901" s="11"/>
      <c r="F901" s="12"/>
      <c r="G901" s="11"/>
      <c r="L901" s="16"/>
    </row>
    <row r="902" spans="5:12">
      <c r="E902" s="11"/>
      <c r="F902" s="12"/>
      <c r="G902" s="11"/>
      <c r="L902" s="16"/>
    </row>
    <row r="903" spans="5:12">
      <c r="E903" s="11"/>
      <c r="F903" s="12"/>
      <c r="G903" s="11"/>
      <c r="L903" s="16"/>
    </row>
    <row r="904" spans="5:12">
      <c r="E904" s="11"/>
      <c r="F904" s="12"/>
      <c r="G904" s="11"/>
      <c r="L904" s="16"/>
    </row>
    <row r="905" spans="5:12">
      <c r="E905" s="11"/>
      <c r="F905" s="12"/>
      <c r="G905" s="11"/>
      <c r="L905" s="16"/>
    </row>
    <row r="906" spans="5:12">
      <c r="E906" s="11"/>
      <c r="F906" s="12"/>
      <c r="G906" s="11"/>
      <c r="L906" s="16"/>
    </row>
    <row r="907" spans="5:12">
      <c r="E907" s="11"/>
      <c r="F907" s="12"/>
      <c r="G907" s="11"/>
      <c r="L907" s="16"/>
    </row>
    <row r="908" spans="5:12">
      <c r="E908" s="11"/>
      <c r="F908" s="12"/>
      <c r="G908" s="11"/>
      <c r="L908" s="16"/>
    </row>
    <row r="909" spans="5:12">
      <c r="E909" s="11"/>
      <c r="F909" s="12"/>
      <c r="G909" s="11"/>
      <c r="L909" s="16"/>
    </row>
    <row r="910" spans="5:12">
      <c r="E910" s="11"/>
      <c r="F910" s="12"/>
      <c r="G910" s="11"/>
      <c r="L910" s="16"/>
    </row>
    <row r="911" spans="5:12">
      <c r="E911" s="11"/>
      <c r="F911" s="12"/>
      <c r="G911" s="11"/>
      <c r="L911" s="16"/>
    </row>
    <row r="912" spans="5:12">
      <c r="E912" s="11"/>
      <c r="F912" s="12"/>
      <c r="G912" s="11"/>
      <c r="L912" s="16"/>
    </row>
    <row r="913" spans="5:12">
      <c r="E913" s="11"/>
      <c r="F913" s="12"/>
      <c r="G913" s="11"/>
      <c r="L913" s="16"/>
    </row>
    <row r="914" spans="5:12">
      <c r="E914" s="11"/>
      <c r="F914" s="12"/>
      <c r="G914" s="11"/>
      <c r="L914" s="16"/>
    </row>
    <row r="915" spans="5:12">
      <c r="E915" s="11"/>
      <c r="F915" s="12"/>
      <c r="G915" s="11"/>
      <c r="L915" s="16"/>
    </row>
    <row r="916" spans="5:12">
      <c r="E916" s="11"/>
      <c r="F916" s="12"/>
      <c r="G916" s="11"/>
      <c r="L916" s="16"/>
    </row>
    <row r="917" spans="5:12">
      <c r="E917" s="11"/>
      <c r="F917" s="12"/>
      <c r="G917" s="11"/>
      <c r="L917" s="16"/>
    </row>
    <row r="918" spans="5:12">
      <c r="E918" s="11"/>
      <c r="F918" s="12"/>
      <c r="G918" s="11"/>
      <c r="L918" s="16"/>
    </row>
    <row r="919" spans="5:12">
      <c r="E919" s="11"/>
      <c r="F919" s="12"/>
      <c r="G919" s="11"/>
      <c r="L919" s="16"/>
    </row>
    <row r="920" spans="5:12">
      <c r="E920" s="11"/>
      <c r="F920" s="12"/>
      <c r="G920" s="11"/>
      <c r="L920" s="16"/>
    </row>
    <row r="921" spans="5:12">
      <c r="E921" s="11"/>
      <c r="F921" s="12"/>
      <c r="G921" s="11"/>
      <c r="L921" s="16"/>
    </row>
    <row r="922" spans="5:12">
      <c r="E922" s="11"/>
      <c r="F922" s="12"/>
      <c r="G922" s="11"/>
      <c r="L922" s="16"/>
    </row>
    <row r="923" spans="5:12">
      <c r="E923" s="11"/>
      <c r="F923" s="12"/>
      <c r="G923" s="11"/>
      <c r="L923" s="16"/>
    </row>
    <row r="924" spans="5:12">
      <c r="E924" s="11"/>
      <c r="F924" s="12"/>
      <c r="G924" s="11"/>
      <c r="L924" s="16"/>
    </row>
    <row r="925" spans="5:12">
      <c r="E925" s="11"/>
      <c r="F925" s="12"/>
      <c r="G925" s="11"/>
      <c r="L925" s="16"/>
    </row>
    <row r="926" spans="5:12">
      <c r="E926" s="11"/>
      <c r="F926" s="12"/>
      <c r="G926" s="11"/>
      <c r="L926" s="16"/>
    </row>
    <row r="927" spans="5:12">
      <c r="E927" s="11"/>
      <c r="F927" s="12"/>
      <c r="G927" s="11"/>
      <c r="L927" s="16"/>
    </row>
    <row r="928" spans="5:12">
      <c r="E928" s="11"/>
      <c r="F928" s="12"/>
      <c r="G928" s="11"/>
      <c r="L928" s="16"/>
    </row>
    <row r="929" spans="5:12">
      <c r="E929" s="11"/>
      <c r="F929" s="12"/>
      <c r="G929" s="11"/>
      <c r="L929" s="16"/>
    </row>
    <row r="930" spans="5:12">
      <c r="E930" s="11"/>
      <c r="F930" s="12"/>
      <c r="G930" s="11"/>
      <c r="L930" s="16"/>
    </row>
    <row r="931" spans="5:12">
      <c r="E931" s="11"/>
      <c r="F931" s="12"/>
      <c r="G931" s="11"/>
      <c r="L931" s="16"/>
    </row>
    <row r="932" spans="5:12">
      <c r="E932" s="11"/>
      <c r="F932" s="12"/>
      <c r="G932" s="11"/>
      <c r="L932" s="16"/>
    </row>
    <row r="933" spans="5:12">
      <c r="E933" s="11"/>
      <c r="F933" s="12"/>
      <c r="G933" s="11"/>
      <c r="L933" s="16"/>
    </row>
    <row r="934" spans="5:12">
      <c r="E934" s="11"/>
      <c r="F934" s="12"/>
      <c r="G934" s="11"/>
      <c r="L934" s="16"/>
    </row>
    <row r="935" spans="5:12">
      <c r="E935" s="11"/>
      <c r="F935" s="12"/>
      <c r="G935" s="11"/>
      <c r="L935" s="16"/>
    </row>
    <row r="936" spans="5:12">
      <c r="E936" s="11"/>
      <c r="F936" s="12"/>
      <c r="G936" s="11"/>
      <c r="L936" s="16"/>
    </row>
    <row r="937" spans="5:12">
      <c r="E937" s="11"/>
      <c r="F937" s="12"/>
      <c r="G937" s="11"/>
      <c r="L937" s="16"/>
    </row>
    <row r="938" spans="5:12">
      <c r="E938" s="11"/>
      <c r="F938" s="12"/>
      <c r="G938" s="11"/>
      <c r="L938" s="16"/>
    </row>
    <row r="939" spans="5:12">
      <c r="E939" s="11"/>
      <c r="F939" s="12"/>
      <c r="G939" s="11"/>
      <c r="L939" s="16"/>
    </row>
    <row r="940" spans="5:12">
      <c r="E940" s="11"/>
      <c r="F940" s="12"/>
      <c r="G940" s="11"/>
      <c r="L940" s="16"/>
    </row>
    <row r="941" spans="5:12">
      <c r="E941" s="11"/>
      <c r="F941" s="12"/>
      <c r="G941" s="11"/>
      <c r="L941" s="16"/>
    </row>
    <row r="942" spans="5:12">
      <c r="E942" s="11"/>
      <c r="F942" s="12"/>
      <c r="G942" s="11"/>
      <c r="L942" s="16"/>
    </row>
    <row r="943" spans="5:12">
      <c r="E943" s="11"/>
      <c r="F943" s="12"/>
      <c r="G943" s="11"/>
      <c r="L943" s="16"/>
    </row>
    <row r="944" spans="5:12">
      <c r="E944" s="11"/>
      <c r="F944" s="12"/>
      <c r="G944" s="11"/>
      <c r="L944" s="16"/>
    </row>
    <row r="945" spans="5:12">
      <c r="E945" s="11"/>
      <c r="F945" s="12"/>
      <c r="G945" s="11"/>
      <c r="L945" s="16"/>
    </row>
    <row r="946" spans="5:12">
      <c r="E946" s="11"/>
      <c r="F946" s="12"/>
      <c r="G946" s="11"/>
      <c r="L946" s="16"/>
    </row>
    <row r="947" spans="5:12">
      <c r="E947" s="11"/>
      <c r="F947" s="12"/>
      <c r="G947" s="11"/>
      <c r="L947" s="16"/>
    </row>
    <row r="948" spans="5:12">
      <c r="E948" s="11"/>
      <c r="F948" s="12"/>
      <c r="G948" s="11"/>
      <c r="L948" s="16"/>
    </row>
    <row r="949" spans="5:12">
      <c r="E949" s="11"/>
      <c r="F949" s="12"/>
      <c r="G949" s="11"/>
      <c r="L949" s="16"/>
    </row>
    <row r="950" spans="5:12">
      <c r="E950" s="11"/>
      <c r="F950" s="12"/>
      <c r="G950" s="11"/>
      <c r="L950" s="16"/>
    </row>
    <row r="951" spans="5:12">
      <c r="E951" s="11"/>
      <c r="F951" s="12"/>
      <c r="G951" s="11"/>
      <c r="L951" s="16"/>
    </row>
    <row r="952" spans="5:12">
      <c r="E952" s="11"/>
      <c r="F952" s="12"/>
      <c r="G952" s="11"/>
      <c r="L952" s="16"/>
    </row>
    <row r="953" spans="5:12">
      <c r="E953" s="11"/>
      <c r="F953" s="12"/>
      <c r="G953" s="11"/>
      <c r="L953" s="16"/>
    </row>
    <row r="954" spans="5:12">
      <c r="E954" s="11"/>
      <c r="F954" s="12"/>
      <c r="G954" s="11"/>
      <c r="L954" s="16"/>
    </row>
    <row r="955" spans="5:12">
      <c r="E955" s="11"/>
      <c r="F955" s="12"/>
      <c r="G955" s="11"/>
      <c r="L955" s="16"/>
    </row>
    <row r="956" spans="5:12">
      <c r="E956" s="11"/>
      <c r="F956" s="12"/>
      <c r="G956" s="11"/>
      <c r="L956" s="16"/>
    </row>
    <row r="957" spans="5:12">
      <c r="E957" s="11"/>
      <c r="F957" s="12"/>
      <c r="G957" s="11"/>
      <c r="L957" s="16"/>
    </row>
    <row r="958" spans="5:12">
      <c r="E958" s="11"/>
      <c r="F958" s="12"/>
      <c r="G958" s="11"/>
      <c r="L958" s="16"/>
    </row>
    <row r="959" spans="5:12">
      <c r="E959" s="11"/>
      <c r="F959" s="12"/>
      <c r="G959" s="11"/>
      <c r="L959" s="16"/>
    </row>
    <row r="960" spans="5:12">
      <c r="E960" s="11"/>
      <c r="F960" s="12"/>
      <c r="G960" s="11"/>
      <c r="L960" s="16"/>
    </row>
    <row r="961" spans="5:12">
      <c r="E961" s="11"/>
      <c r="F961" s="12"/>
      <c r="G961" s="11"/>
      <c r="L961" s="16"/>
    </row>
    <row r="962" spans="5:12">
      <c r="E962" s="11"/>
      <c r="F962" s="12"/>
      <c r="G962" s="11"/>
      <c r="L962" s="16"/>
    </row>
    <row r="963" spans="5:12">
      <c r="E963" s="11"/>
      <c r="F963" s="12"/>
      <c r="G963" s="11"/>
      <c r="L963" s="16"/>
    </row>
    <row r="964" spans="5:12">
      <c r="E964" s="11"/>
      <c r="F964" s="12"/>
      <c r="G964" s="11"/>
      <c r="L964" s="16"/>
    </row>
    <row r="965" spans="5:12">
      <c r="E965" s="11"/>
      <c r="F965" s="12"/>
      <c r="G965" s="11"/>
      <c r="L965" s="16"/>
    </row>
    <row r="966" spans="5:12">
      <c r="E966" s="11"/>
      <c r="F966" s="12"/>
      <c r="G966" s="11"/>
      <c r="L966" s="16"/>
    </row>
    <row r="967" spans="5:12">
      <c r="E967" s="11"/>
      <c r="F967" s="12"/>
      <c r="G967" s="11"/>
      <c r="L967" s="16"/>
    </row>
    <row r="968" spans="5:12">
      <c r="E968" s="11"/>
      <c r="F968" s="12"/>
      <c r="G968" s="11"/>
      <c r="L968" s="16"/>
    </row>
    <row r="969" spans="5:12">
      <c r="E969" s="11"/>
      <c r="F969" s="12"/>
      <c r="G969" s="11"/>
      <c r="L969" s="16"/>
    </row>
    <row r="970" spans="5:12">
      <c r="E970" s="11"/>
      <c r="F970" s="12"/>
      <c r="G970" s="11"/>
      <c r="L970" s="16"/>
    </row>
    <row r="971" spans="5:12">
      <c r="E971" s="11"/>
      <c r="F971" s="12"/>
      <c r="G971" s="11"/>
      <c r="L971" s="16"/>
    </row>
    <row r="972" spans="5:12">
      <c r="E972" s="11"/>
      <c r="F972" s="12"/>
      <c r="G972" s="11"/>
      <c r="L972" s="16"/>
    </row>
    <row r="973" spans="5:12">
      <c r="E973" s="11"/>
      <c r="F973" s="12"/>
      <c r="G973" s="11"/>
      <c r="L973" s="16"/>
    </row>
    <row r="974" spans="5:12">
      <c r="E974" s="11"/>
      <c r="F974" s="12"/>
      <c r="G974" s="11"/>
      <c r="L974" s="16"/>
    </row>
    <row r="975" spans="5:12">
      <c r="E975" s="11"/>
      <c r="F975" s="12"/>
      <c r="G975" s="11"/>
      <c r="L975" s="16"/>
    </row>
    <row r="976" spans="5:12">
      <c r="E976" s="11"/>
      <c r="F976" s="12"/>
      <c r="G976" s="11"/>
      <c r="L976" s="16"/>
    </row>
    <row r="977" spans="5:12">
      <c r="E977" s="11"/>
      <c r="F977" s="12"/>
      <c r="G977" s="11"/>
      <c r="L977" s="16"/>
    </row>
    <row r="978" spans="5:12">
      <c r="E978" s="11"/>
      <c r="F978" s="12"/>
      <c r="G978" s="11"/>
      <c r="L978" s="16"/>
    </row>
    <row r="979" spans="5:12">
      <c r="E979" s="11"/>
      <c r="F979" s="12"/>
      <c r="G979" s="11"/>
      <c r="L979" s="16"/>
    </row>
    <row r="980" spans="5:12">
      <c r="E980" s="11"/>
      <c r="F980" s="12"/>
      <c r="G980" s="11"/>
      <c r="L980" s="16"/>
    </row>
    <row r="981" spans="5:12">
      <c r="E981" s="11"/>
      <c r="F981" s="12"/>
      <c r="G981" s="11"/>
      <c r="L981" s="16"/>
    </row>
    <row r="982" spans="5:12">
      <c r="E982" s="11"/>
      <c r="F982" s="12"/>
      <c r="G982" s="11"/>
      <c r="L982" s="16"/>
    </row>
    <row r="983" spans="5:12">
      <c r="E983" s="11"/>
      <c r="F983" s="12"/>
      <c r="G983" s="11"/>
      <c r="L983" s="16"/>
    </row>
    <row r="984" spans="5:12">
      <c r="E984" s="11"/>
      <c r="F984" s="12"/>
      <c r="G984" s="11"/>
      <c r="L984" s="16"/>
    </row>
    <row r="985" spans="5:12">
      <c r="E985" s="11"/>
      <c r="F985" s="12"/>
      <c r="G985" s="11"/>
      <c r="L985" s="16"/>
    </row>
    <row r="986" spans="5:12">
      <c r="E986" s="11"/>
      <c r="F986" s="12"/>
      <c r="G986" s="11"/>
      <c r="L986" s="16"/>
    </row>
    <row r="987" spans="5:12">
      <c r="E987" s="11"/>
      <c r="F987" s="12"/>
      <c r="G987" s="11"/>
      <c r="L987" s="16"/>
    </row>
    <row r="988" spans="5:12">
      <c r="E988" s="11"/>
      <c r="F988" s="12"/>
      <c r="G988" s="11"/>
      <c r="L988" s="16"/>
    </row>
    <row r="989" spans="5:12">
      <c r="E989" s="11"/>
      <c r="F989" s="12"/>
      <c r="G989" s="11"/>
      <c r="L989" s="16"/>
    </row>
    <row r="990" spans="5:12">
      <c r="E990" s="11"/>
      <c r="F990" s="12"/>
      <c r="G990" s="11"/>
      <c r="L990" s="16"/>
    </row>
    <row r="991" spans="5:12">
      <c r="E991" s="11"/>
      <c r="F991" s="12"/>
      <c r="G991" s="11"/>
      <c r="L991" s="16"/>
    </row>
    <row r="992" spans="5:12">
      <c r="E992" s="11"/>
      <c r="F992" s="12"/>
      <c r="G992" s="11"/>
      <c r="L992" s="16"/>
    </row>
    <row r="993" spans="5:12">
      <c r="E993" s="11"/>
      <c r="F993" s="12"/>
      <c r="G993" s="11"/>
      <c r="L993" s="16"/>
    </row>
    <row r="994" spans="5:12">
      <c r="E994" s="11"/>
      <c r="F994" s="12"/>
      <c r="G994" s="11"/>
      <c r="L994" s="16"/>
    </row>
    <row r="995" spans="5:12">
      <c r="E995" s="11"/>
      <c r="F995" s="12"/>
      <c r="G995" s="11"/>
      <c r="L995" s="16"/>
    </row>
    <row r="996" spans="5:12">
      <c r="E996" s="11"/>
      <c r="F996" s="12"/>
      <c r="G996" s="11"/>
      <c r="L996" s="16"/>
    </row>
    <row r="997" spans="5:12">
      <c r="E997" s="11"/>
      <c r="F997" s="12"/>
      <c r="G997" s="11"/>
      <c r="L997" s="16"/>
    </row>
    <row r="998" spans="5:12">
      <c r="E998" s="11"/>
      <c r="F998" s="12"/>
      <c r="G998" s="11"/>
      <c r="L998" s="16"/>
    </row>
    <row r="999" spans="5:12">
      <c r="E999" s="11"/>
      <c r="F999" s="12"/>
      <c r="G999" s="11"/>
      <c r="L999" s="16"/>
    </row>
    <row r="1000" spans="5:12">
      <c r="E1000" s="11"/>
      <c r="F1000" s="12"/>
      <c r="G1000" s="11"/>
      <c r="L1000" s="16"/>
    </row>
    <row r="1001" spans="5:12">
      <c r="E1001" s="11"/>
      <c r="F1001" s="12"/>
      <c r="G1001" s="11"/>
      <c r="L1001" s="16"/>
    </row>
    <row r="1002" spans="5:12">
      <c r="E1002" s="11"/>
      <c r="F1002" s="12"/>
      <c r="G1002" s="11"/>
      <c r="L1002" s="16"/>
    </row>
    <row r="1003" spans="5:12">
      <c r="E1003" s="11"/>
      <c r="F1003" s="12"/>
      <c r="G1003" s="11"/>
      <c r="L1003" s="16"/>
    </row>
    <row r="1004" spans="5:12">
      <c r="E1004" s="11"/>
      <c r="F1004" s="12"/>
      <c r="G1004" s="11"/>
      <c r="L1004" s="16"/>
    </row>
    <row r="1005" spans="5:12">
      <c r="E1005" s="11"/>
      <c r="F1005" s="12"/>
      <c r="G1005" s="11"/>
      <c r="L1005" s="16"/>
    </row>
    <row r="1006" spans="5:12">
      <c r="E1006" s="11"/>
      <c r="F1006" s="12"/>
      <c r="G1006" s="11"/>
      <c r="L1006" s="16"/>
    </row>
    <row r="1007" spans="5:12">
      <c r="E1007" s="11"/>
      <c r="F1007" s="12"/>
      <c r="G1007" s="11"/>
      <c r="L1007" s="16"/>
    </row>
    <row r="1008" spans="5:12">
      <c r="E1008" s="11"/>
      <c r="F1008" s="12"/>
      <c r="G1008" s="11"/>
      <c r="L1008" s="16"/>
    </row>
    <row r="1009" spans="5:12">
      <c r="E1009" s="11"/>
      <c r="F1009" s="12"/>
      <c r="G1009" s="11"/>
      <c r="L1009" s="16"/>
    </row>
    <row r="1010" spans="5:12">
      <c r="E1010" s="11"/>
      <c r="F1010" s="12"/>
      <c r="G1010" s="11"/>
      <c r="L1010" s="16"/>
    </row>
    <row r="1011" spans="5:12">
      <c r="E1011" s="11"/>
      <c r="F1011" s="12"/>
      <c r="G1011" s="11"/>
      <c r="L1011" s="16"/>
    </row>
    <row r="1012" spans="5:12">
      <c r="E1012" s="11"/>
      <c r="F1012" s="12"/>
      <c r="G1012" s="11"/>
      <c r="L1012" s="16"/>
    </row>
    <row r="1013" spans="5:12">
      <c r="E1013" s="11"/>
      <c r="F1013" s="12"/>
      <c r="G1013" s="11"/>
      <c r="L1013" s="16"/>
    </row>
    <row r="1014" spans="5:12">
      <c r="E1014" s="11"/>
      <c r="F1014" s="12"/>
      <c r="G1014" s="11"/>
      <c r="L1014" s="16"/>
    </row>
    <row r="1015" spans="5:12">
      <c r="E1015" s="11"/>
      <c r="F1015" s="12"/>
      <c r="G1015" s="11"/>
      <c r="L1015" s="16"/>
    </row>
    <row r="1016" spans="5:12">
      <c r="E1016" s="11"/>
      <c r="F1016" s="12"/>
      <c r="G1016" s="11"/>
      <c r="L1016" s="16"/>
    </row>
    <row r="1017" spans="5:12">
      <c r="E1017" s="11"/>
      <c r="F1017" s="12"/>
      <c r="G1017" s="11"/>
      <c r="L1017" s="16"/>
    </row>
    <row r="1018" spans="5:12">
      <c r="E1018" s="11"/>
      <c r="F1018" s="12"/>
      <c r="G1018" s="11"/>
      <c r="L1018" s="16"/>
    </row>
    <row r="1019" spans="5:12">
      <c r="E1019" s="11"/>
      <c r="F1019" s="12"/>
      <c r="G1019" s="11"/>
      <c r="L1019" s="16"/>
    </row>
    <row r="1020" spans="5:12">
      <c r="E1020" s="11"/>
      <c r="F1020" s="12"/>
      <c r="G1020" s="11"/>
      <c r="L1020" s="16"/>
    </row>
    <row r="1021" spans="5:12">
      <c r="E1021" s="11"/>
      <c r="F1021" s="12"/>
      <c r="G1021" s="11"/>
      <c r="L1021" s="16"/>
    </row>
    <row r="1022" spans="5:12">
      <c r="E1022" s="11"/>
      <c r="F1022" s="12"/>
      <c r="G1022" s="11"/>
      <c r="L1022" s="16"/>
    </row>
    <row r="1023" spans="5:12">
      <c r="E1023" s="11"/>
      <c r="F1023" s="12"/>
      <c r="G1023" s="11"/>
      <c r="L1023" s="16"/>
    </row>
    <row r="1024" spans="5:12">
      <c r="E1024" s="11"/>
      <c r="F1024" s="12"/>
      <c r="G1024" s="11"/>
      <c r="L1024" s="16"/>
    </row>
    <row r="1025" spans="5:12">
      <c r="E1025" s="11"/>
      <c r="F1025" s="12"/>
      <c r="G1025" s="11"/>
      <c r="L1025" s="16"/>
    </row>
    <row r="1026" spans="5:12">
      <c r="E1026" s="11"/>
      <c r="F1026" s="12"/>
      <c r="G1026" s="11"/>
      <c r="L1026" s="16"/>
    </row>
    <row r="1027" spans="5:12">
      <c r="E1027" s="11"/>
      <c r="F1027" s="12"/>
      <c r="G1027" s="11"/>
      <c r="L1027" s="16"/>
    </row>
    <row r="1028" spans="5:12">
      <c r="E1028" s="11"/>
      <c r="F1028" s="12"/>
      <c r="G1028" s="11"/>
      <c r="L1028" s="16"/>
    </row>
    <row r="1029" spans="5:12">
      <c r="E1029" s="11"/>
      <c r="F1029" s="12"/>
      <c r="G1029" s="11"/>
      <c r="L1029" s="16"/>
    </row>
    <row r="1030" spans="5:12">
      <c r="E1030" s="11"/>
      <c r="F1030" s="12"/>
      <c r="G1030" s="11"/>
      <c r="L1030" s="16"/>
    </row>
    <row r="1031" spans="5:12">
      <c r="E1031" s="11"/>
      <c r="F1031" s="12"/>
      <c r="G1031" s="11"/>
      <c r="L1031" s="16"/>
    </row>
    <row r="1032" spans="5:12">
      <c r="E1032" s="11"/>
      <c r="F1032" s="12"/>
      <c r="G1032" s="11"/>
      <c r="L1032" s="16"/>
    </row>
    <row r="1033" spans="5:12">
      <c r="E1033" s="11"/>
      <c r="F1033" s="12"/>
      <c r="G1033" s="11"/>
      <c r="L1033" s="16"/>
    </row>
    <row r="1034" spans="5:12">
      <c r="E1034" s="11"/>
      <c r="F1034" s="12"/>
      <c r="G1034" s="11"/>
      <c r="L1034" s="16"/>
    </row>
    <row r="1035" spans="5:12">
      <c r="E1035" s="11"/>
      <c r="F1035" s="12"/>
      <c r="G1035" s="11"/>
      <c r="L1035" s="16"/>
    </row>
    <row r="1036" spans="5:12">
      <c r="E1036" s="11"/>
      <c r="F1036" s="12"/>
      <c r="G1036" s="11"/>
      <c r="L1036" s="16"/>
    </row>
    <row r="1037" spans="5:12">
      <c r="E1037" s="11"/>
      <c r="F1037" s="12"/>
      <c r="G1037" s="11"/>
      <c r="L1037" s="16"/>
    </row>
    <row r="1038" spans="5:12">
      <c r="E1038" s="11"/>
      <c r="F1038" s="12"/>
      <c r="G1038" s="11"/>
      <c r="L1038" s="16"/>
    </row>
    <row r="1039" spans="5:12">
      <c r="E1039" s="11"/>
      <c r="F1039" s="12"/>
      <c r="G1039" s="11"/>
      <c r="L1039" s="16"/>
    </row>
    <row r="1040" spans="5:12">
      <c r="E1040" s="11"/>
      <c r="F1040" s="12"/>
      <c r="G1040" s="11"/>
      <c r="L1040" s="16"/>
    </row>
    <row r="1041" spans="5:12">
      <c r="E1041" s="11"/>
      <c r="F1041" s="12"/>
      <c r="G1041" s="11"/>
      <c r="L1041" s="16"/>
    </row>
    <row r="1042" spans="5:12">
      <c r="E1042" s="11"/>
      <c r="F1042" s="12"/>
      <c r="G1042" s="11"/>
      <c r="L1042" s="16"/>
    </row>
    <row r="1043" spans="5:12">
      <c r="E1043" s="11"/>
      <c r="F1043" s="12"/>
      <c r="G1043" s="11"/>
      <c r="L1043" s="16"/>
    </row>
    <row r="1044" spans="5:12">
      <c r="E1044" s="11"/>
      <c r="F1044" s="12"/>
      <c r="G1044" s="11"/>
      <c r="L1044" s="16"/>
    </row>
    <row r="1045" spans="5:12">
      <c r="E1045" s="11"/>
      <c r="F1045" s="12"/>
      <c r="G1045" s="11"/>
      <c r="L1045" s="16"/>
    </row>
    <row r="1046" spans="5:12">
      <c r="E1046" s="11"/>
      <c r="F1046" s="12"/>
      <c r="G1046" s="11"/>
      <c r="L1046" s="16"/>
    </row>
    <row r="1047" spans="5:12">
      <c r="E1047" s="11"/>
      <c r="F1047" s="12"/>
      <c r="G1047" s="11"/>
      <c r="L1047" s="16"/>
    </row>
    <row r="1048" spans="5:12">
      <c r="E1048" s="11"/>
      <c r="F1048" s="12"/>
      <c r="G1048" s="11"/>
      <c r="L1048" s="16"/>
    </row>
    <row r="1049" spans="5:12">
      <c r="E1049" s="11"/>
      <c r="F1049" s="12"/>
      <c r="G1049" s="11"/>
      <c r="L1049" s="16"/>
    </row>
    <row r="1050" spans="5:12">
      <c r="E1050" s="11"/>
      <c r="F1050" s="12"/>
      <c r="G1050" s="11"/>
      <c r="L1050" s="16"/>
    </row>
    <row r="1051" spans="5:12">
      <c r="E1051" s="11"/>
      <c r="F1051" s="12"/>
      <c r="G1051" s="11"/>
      <c r="L1051" s="16"/>
    </row>
    <row r="1052" spans="5:12">
      <c r="E1052" s="11"/>
      <c r="F1052" s="12"/>
      <c r="G1052" s="11"/>
      <c r="L1052" s="16"/>
    </row>
    <row r="1053" spans="5:12">
      <c r="E1053" s="11"/>
      <c r="F1053" s="12"/>
      <c r="G1053" s="11"/>
      <c r="L1053" s="16"/>
    </row>
    <row r="1054" spans="5:12">
      <c r="E1054" s="11"/>
      <c r="F1054" s="12"/>
      <c r="G1054" s="11"/>
      <c r="L1054" s="16"/>
    </row>
    <row r="1055" spans="5:12">
      <c r="E1055" s="11"/>
      <c r="F1055" s="12"/>
      <c r="G1055" s="11"/>
      <c r="L1055" s="16"/>
    </row>
    <row r="1056" spans="5:12">
      <c r="E1056" s="11"/>
      <c r="F1056" s="12"/>
      <c r="G1056" s="11"/>
      <c r="L1056" s="16"/>
    </row>
    <row r="1057" spans="5:12">
      <c r="E1057" s="11"/>
      <c r="F1057" s="12"/>
      <c r="G1057" s="11"/>
      <c r="L1057" s="16"/>
    </row>
    <row r="1058" spans="5:12">
      <c r="E1058" s="11"/>
      <c r="F1058" s="12"/>
      <c r="G1058" s="11"/>
      <c r="L1058" s="16"/>
    </row>
    <row r="1059" spans="5:12">
      <c r="E1059" s="11"/>
      <c r="F1059" s="12"/>
      <c r="G1059" s="11"/>
      <c r="L1059" s="16"/>
    </row>
    <row r="1060" spans="5:12">
      <c r="E1060" s="11"/>
      <c r="F1060" s="12"/>
      <c r="G1060" s="11"/>
      <c r="L1060" s="16"/>
    </row>
    <row r="1061" spans="5:12">
      <c r="E1061" s="11"/>
      <c r="F1061" s="12"/>
      <c r="G1061" s="11"/>
      <c r="L1061" s="16"/>
    </row>
    <row r="1062" spans="5:12">
      <c r="E1062" s="11"/>
      <c r="F1062" s="12"/>
      <c r="G1062" s="11"/>
      <c r="L1062" s="16"/>
    </row>
    <row r="1063" spans="5:12">
      <c r="E1063" s="11"/>
      <c r="F1063" s="12"/>
      <c r="G1063" s="11"/>
      <c r="L1063" s="16"/>
    </row>
    <row r="1064" spans="5:12">
      <c r="E1064" s="11"/>
      <c r="F1064" s="12"/>
      <c r="G1064" s="11"/>
      <c r="L1064" s="16"/>
    </row>
    <row r="1065" spans="5:12">
      <c r="E1065" s="11"/>
      <c r="F1065" s="12"/>
      <c r="G1065" s="11"/>
      <c r="L1065" s="16"/>
    </row>
    <row r="1066" spans="5:12">
      <c r="E1066" s="11"/>
      <c r="F1066" s="12"/>
      <c r="G1066" s="11"/>
      <c r="L1066" s="16"/>
    </row>
    <row r="1067" spans="5:12">
      <c r="E1067" s="11"/>
      <c r="F1067" s="12"/>
      <c r="G1067" s="11"/>
      <c r="L1067" s="16"/>
    </row>
    <row r="1068" spans="5:12">
      <c r="E1068" s="11"/>
      <c r="F1068" s="12"/>
      <c r="G1068" s="11"/>
      <c r="L1068" s="16"/>
    </row>
    <row r="1069" spans="5:12">
      <c r="E1069" s="11"/>
      <c r="F1069" s="12"/>
      <c r="G1069" s="11"/>
      <c r="L1069" s="16"/>
    </row>
    <row r="1070" spans="5:12">
      <c r="E1070" s="11"/>
      <c r="F1070" s="12"/>
      <c r="G1070" s="11"/>
      <c r="L1070" s="16"/>
    </row>
    <row r="1071" spans="5:12">
      <c r="E1071" s="11"/>
      <c r="F1071" s="12"/>
      <c r="G1071" s="11"/>
      <c r="L1071" s="16"/>
    </row>
    <row r="1072" spans="5:12">
      <c r="E1072" s="11"/>
      <c r="F1072" s="12"/>
      <c r="G1072" s="11"/>
      <c r="L1072" s="16"/>
    </row>
    <row r="1073" spans="5:12">
      <c r="E1073" s="11"/>
      <c r="F1073" s="12"/>
      <c r="G1073" s="11"/>
      <c r="L1073" s="16"/>
    </row>
    <row r="1074" spans="5:12">
      <c r="E1074" s="11"/>
      <c r="F1074" s="12"/>
      <c r="G1074" s="11"/>
      <c r="L1074" s="16"/>
    </row>
    <row r="1075" spans="5:12">
      <c r="E1075" s="11"/>
      <c r="F1075" s="12"/>
      <c r="G1075" s="11"/>
      <c r="L1075" s="16"/>
    </row>
    <row r="1076" spans="5:12">
      <c r="E1076" s="11"/>
      <c r="F1076" s="12"/>
      <c r="G1076" s="11"/>
      <c r="L1076" s="16"/>
    </row>
    <row r="1077" spans="5:12">
      <c r="E1077" s="11"/>
      <c r="F1077" s="12"/>
      <c r="G1077" s="11"/>
      <c r="L1077" s="16"/>
    </row>
    <row r="1078" spans="5:12">
      <c r="E1078" s="11"/>
      <c r="F1078" s="12"/>
      <c r="G1078" s="11"/>
      <c r="L1078" s="16"/>
    </row>
    <row r="1079" spans="5:12">
      <c r="E1079" s="11"/>
      <c r="F1079" s="12"/>
      <c r="G1079" s="11"/>
      <c r="L1079" s="16"/>
    </row>
    <row r="1080" spans="5:12">
      <c r="E1080" s="11"/>
      <c r="F1080" s="12"/>
      <c r="G1080" s="11"/>
      <c r="L1080" s="16"/>
    </row>
    <row r="1081" spans="5:12">
      <c r="E1081" s="11"/>
      <c r="F1081" s="12"/>
      <c r="G1081" s="11"/>
      <c r="L1081" s="16"/>
    </row>
    <row r="1082" spans="5:12">
      <c r="E1082" s="11"/>
      <c r="F1082" s="12"/>
      <c r="G1082" s="11"/>
      <c r="L1082" s="16"/>
    </row>
    <row r="1083" spans="5:12">
      <c r="E1083" s="11"/>
      <c r="F1083" s="12"/>
      <c r="G1083" s="11"/>
      <c r="L1083" s="16"/>
    </row>
    <row r="1084" spans="5:12">
      <c r="E1084" s="11"/>
      <c r="F1084" s="12"/>
      <c r="G1084" s="11"/>
      <c r="L1084" s="16"/>
    </row>
    <row r="1085" spans="5:12">
      <c r="E1085" s="11"/>
      <c r="F1085" s="12"/>
      <c r="G1085" s="11"/>
      <c r="L1085" s="16"/>
    </row>
    <row r="1086" spans="5:12">
      <c r="E1086" s="11"/>
      <c r="F1086" s="12"/>
      <c r="G1086" s="11"/>
      <c r="L1086" s="16"/>
    </row>
    <row r="1087" spans="5:12">
      <c r="E1087" s="11"/>
      <c r="F1087" s="12"/>
      <c r="G1087" s="11"/>
      <c r="L1087" s="16"/>
    </row>
    <row r="1088" spans="5:12">
      <c r="E1088" s="11"/>
      <c r="F1088" s="12"/>
      <c r="G1088" s="11"/>
      <c r="L1088" s="16"/>
    </row>
    <row r="1089" spans="5:12">
      <c r="E1089" s="11"/>
      <c r="F1089" s="12"/>
      <c r="G1089" s="11"/>
      <c r="L1089" s="16"/>
    </row>
    <row r="1090" spans="5:12">
      <c r="E1090" s="11"/>
      <c r="F1090" s="12"/>
      <c r="G1090" s="11"/>
      <c r="L1090" s="16"/>
    </row>
    <row r="1091" spans="5:12">
      <c r="E1091" s="11"/>
      <c r="F1091" s="12"/>
      <c r="G1091" s="11"/>
      <c r="L1091" s="16"/>
    </row>
    <row r="1092" spans="5:12">
      <c r="E1092" s="11"/>
      <c r="F1092" s="12"/>
      <c r="G1092" s="11"/>
      <c r="L1092" s="16"/>
    </row>
    <row r="1093" spans="5:12">
      <c r="E1093" s="11"/>
      <c r="F1093" s="12"/>
      <c r="G1093" s="11"/>
      <c r="L1093" s="16"/>
    </row>
    <row r="1094" spans="5:12">
      <c r="E1094" s="11"/>
      <c r="F1094" s="12"/>
      <c r="G1094" s="11"/>
      <c r="L1094" s="16"/>
    </row>
    <row r="1095" spans="5:12">
      <c r="E1095" s="11"/>
      <c r="F1095" s="12"/>
      <c r="G1095" s="11"/>
      <c r="L1095" s="16"/>
    </row>
    <row r="1096" spans="5:12">
      <c r="E1096" s="11"/>
      <c r="F1096" s="12"/>
      <c r="G1096" s="11"/>
      <c r="L1096" s="16"/>
    </row>
    <row r="1097" spans="5:12">
      <c r="E1097" s="11"/>
      <c r="F1097" s="12"/>
      <c r="G1097" s="11"/>
      <c r="L1097" s="16"/>
    </row>
    <row r="1098" spans="5:12">
      <c r="E1098" s="11"/>
      <c r="F1098" s="12"/>
      <c r="G1098" s="11"/>
      <c r="L1098" s="16"/>
    </row>
    <row r="1099" spans="5:12">
      <c r="E1099" s="11"/>
      <c r="F1099" s="12"/>
      <c r="G1099" s="11"/>
      <c r="L1099" s="16"/>
    </row>
    <row r="1100" spans="5:12">
      <c r="E1100" s="11"/>
      <c r="F1100" s="12"/>
      <c r="G1100" s="11"/>
      <c r="L1100" s="16"/>
    </row>
    <row r="1101" spans="5:12">
      <c r="E1101" s="11"/>
      <c r="F1101" s="12"/>
      <c r="G1101" s="11"/>
      <c r="L1101" s="16"/>
    </row>
    <row r="1102" spans="5:12">
      <c r="E1102" s="11"/>
      <c r="F1102" s="12"/>
      <c r="G1102" s="11"/>
      <c r="L1102" s="16"/>
    </row>
    <row r="1103" spans="5:12">
      <c r="E1103" s="11"/>
      <c r="F1103" s="12"/>
      <c r="G1103" s="11"/>
      <c r="L1103" s="16"/>
    </row>
    <row r="1104" spans="5:12">
      <c r="E1104" s="11"/>
      <c r="F1104" s="12"/>
      <c r="G1104" s="11"/>
      <c r="L1104" s="16"/>
    </row>
    <row r="1105" spans="5:12">
      <c r="E1105" s="11"/>
      <c r="F1105" s="12"/>
      <c r="G1105" s="11"/>
      <c r="L1105" s="16"/>
    </row>
    <row r="1106" spans="5:12">
      <c r="E1106" s="11"/>
      <c r="F1106" s="12"/>
      <c r="G1106" s="11"/>
      <c r="L1106" s="16"/>
    </row>
    <row r="1107" spans="5:12">
      <c r="E1107" s="11"/>
      <c r="F1107" s="12"/>
      <c r="G1107" s="11"/>
      <c r="L1107" s="16"/>
    </row>
    <row r="1108" spans="5:12">
      <c r="E1108" s="11"/>
      <c r="F1108" s="12"/>
      <c r="G1108" s="11"/>
      <c r="L1108" s="16"/>
    </row>
    <row r="1109" spans="5:12">
      <c r="E1109" s="11"/>
      <c r="F1109" s="12"/>
      <c r="G1109" s="11"/>
      <c r="L1109" s="16"/>
    </row>
    <row r="1110" spans="5:12">
      <c r="E1110" s="11"/>
      <c r="F1110" s="12"/>
      <c r="G1110" s="11"/>
      <c r="L1110" s="16"/>
    </row>
    <row r="1111" spans="5:12">
      <c r="E1111" s="11"/>
      <c r="F1111" s="12"/>
      <c r="G1111" s="11"/>
      <c r="L1111" s="16"/>
    </row>
    <row r="1112" spans="5:12">
      <c r="E1112" s="11"/>
      <c r="F1112" s="12"/>
      <c r="G1112" s="11"/>
      <c r="L1112" s="16"/>
    </row>
    <row r="1113" spans="5:12">
      <c r="E1113" s="11"/>
      <c r="F1113" s="12"/>
      <c r="G1113" s="11"/>
      <c r="L1113" s="16"/>
    </row>
    <row r="1114" spans="5:12">
      <c r="E1114" s="11"/>
      <c r="F1114" s="12"/>
      <c r="G1114" s="11"/>
      <c r="L1114" s="16"/>
    </row>
    <row r="1115" spans="5:12">
      <c r="E1115" s="11"/>
      <c r="F1115" s="12"/>
      <c r="G1115" s="11"/>
      <c r="L1115" s="16"/>
    </row>
    <row r="1116" spans="5:12">
      <c r="E1116" s="11"/>
      <c r="F1116" s="12"/>
      <c r="G1116" s="11"/>
      <c r="L1116" s="16"/>
    </row>
    <row r="1117" spans="5:12">
      <c r="E1117" s="11"/>
      <c r="F1117" s="12"/>
      <c r="G1117" s="11"/>
      <c r="L1117" s="16"/>
    </row>
    <row r="1118" spans="5:12">
      <c r="E1118" s="11"/>
      <c r="F1118" s="12"/>
      <c r="G1118" s="11"/>
      <c r="L1118" s="16"/>
    </row>
    <row r="1119" spans="5:12">
      <c r="E1119" s="11"/>
      <c r="F1119" s="12"/>
      <c r="G1119" s="11"/>
      <c r="L1119" s="16"/>
    </row>
    <row r="1120" spans="5:12">
      <c r="E1120" s="11"/>
      <c r="F1120" s="12"/>
      <c r="G1120" s="11"/>
      <c r="L1120" s="16"/>
    </row>
    <row r="1121" spans="5:12">
      <c r="E1121" s="11"/>
      <c r="F1121" s="12"/>
      <c r="G1121" s="11"/>
      <c r="L1121" s="16"/>
    </row>
    <row r="1122" spans="5:12">
      <c r="E1122" s="11"/>
      <c r="F1122" s="12"/>
      <c r="G1122" s="11"/>
      <c r="L1122" s="16"/>
    </row>
    <row r="1123" spans="5:12">
      <c r="E1123" s="11"/>
      <c r="F1123" s="12"/>
      <c r="G1123" s="11"/>
      <c r="L1123" s="16"/>
    </row>
    <row r="1124" spans="5:12">
      <c r="E1124" s="11"/>
      <c r="F1124" s="12"/>
      <c r="G1124" s="11"/>
      <c r="L1124" s="16"/>
    </row>
    <row r="1125" spans="5:12">
      <c r="E1125" s="11"/>
      <c r="F1125" s="12"/>
      <c r="G1125" s="11"/>
      <c r="L1125" s="16"/>
    </row>
    <row r="1126" spans="5:12">
      <c r="E1126" s="11"/>
      <c r="F1126" s="12"/>
      <c r="G1126" s="11"/>
      <c r="L1126" s="16"/>
    </row>
    <row r="1127" spans="5:12">
      <c r="E1127" s="11"/>
      <c r="F1127" s="12"/>
      <c r="G1127" s="11"/>
      <c r="L1127" s="16"/>
    </row>
    <row r="1128" spans="5:12">
      <c r="E1128" s="11"/>
      <c r="F1128" s="12"/>
      <c r="G1128" s="11"/>
      <c r="L1128" s="16"/>
    </row>
    <row r="1129" spans="5:12">
      <c r="E1129" s="11"/>
      <c r="F1129" s="12"/>
      <c r="G1129" s="11"/>
      <c r="L1129" s="16"/>
    </row>
    <row r="1130" spans="5:12">
      <c r="E1130" s="11"/>
      <c r="F1130" s="12"/>
      <c r="G1130" s="11"/>
      <c r="L1130" s="16"/>
    </row>
    <row r="1131" spans="5:12">
      <c r="E1131" s="11"/>
      <c r="F1131" s="12"/>
      <c r="G1131" s="11"/>
      <c r="L1131" s="16"/>
    </row>
    <row r="1132" spans="5:12">
      <c r="E1132" s="11"/>
      <c r="F1132" s="12"/>
      <c r="G1132" s="11"/>
      <c r="L1132" s="16"/>
    </row>
    <row r="1133" spans="5:12">
      <c r="E1133" s="11"/>
      <c r="F1133" s="12"/>
      <c r="G1133" s="11"/>
      <c r="L1133" s="16"/>
    </row>
    <row r="1134" spans="5:12">
      <c r="E1134" s="11"/>
      <c r="F1134" s="12"/>
      <c r="G1134" s="11"/>
      <c r="L1134" s="16"/>
    </row>
    <row r="1135" spans="5:12">
      <c r="E1135" s="11"/>
      <c r="F1135" s="12"/>
      <c r="G1135" s="11"/>
      <c r="L1135" s="16"/>
    </row>
    <row r="1136" spans="5:12">
      <c r="E1136" s="11"/>
      <c r="F1136" s="12"/>
      <c r="G1136" s="11"/>
      <c r="L1136" s="16"/>
    </row>
    <row r="1137" spans="5:12">
      <c r="E1137" s="11"/>
      <c r="F1137" s="12"/>
      <c r="G1137" s="11"/>
      <c r="L1137" s="16"/>
    </row>
    <row r="1138" spans="5:12">
      <c r="E1138" s="11"/>
      <c r="F1138" s="12"/>
      <c r="G1138" s="11"/>
      <c r="L1138" s="16"/>
    </row>
    <row r="1139" spans="5:12">
      <c r="E1139" s="11"/>
      <c r="F1139" s="12"/>
      <c r="G1139" s="11"/>
      <c r="L1139" s="16"/>
    </row>
    <row r="1140" spans="5:12">
      <c r="E1140" s="11"/>
      <c r="F1140" s="12"/>
      <c r="G1140" s="11"/>
      <c r="L1140" s="16"/>
    </row>
    <row r="1141" spans="5:12">
      <c r="E1141" s="11"/>
      <c r="F1141" s="12"/>
      <c r="G1141" s="11"/>
      <c r="L1141" s="16"/>
    </row>
    <row r="1142" spans="5:12">
      <c r="E1142" s="11"/>
      <c r="F1142" s="12"/>
      <c r="G1142" s="11"/>
      <c r="L1142" s="16"/>
    </row>
    <row r="1143" spans="5:12">
      <c r="E1143" s="11"/>
      <c r="F1143" s="12"/>
      <c r="G1143" s="11"/>
      <c r="L1143" s="16"/>
    </row>
    <row r="1144" spans="5:12">
      <c r="E1144" s="11"/>
      <c r="F1144" s="12"/>
      <c r="G1144" s="11"/>
      <c r="L1144" s="16"/>
    </row>
    <row r="1145" spans="5:12">
      <c r="E1145" s="11"/>
      <c r="F1145" s="12"/>
      <c r="G1145" s="11"/>
      <c r="L1145" s="16"/>
    </row>
    <row r="1146" spans="5:12">
      <c r="E1146" s="11"/>
      <c r="F1146" s="12"/>
      <c r="G1146" s="11"/>
      <c r="L1146" s="16"/>
    </row>
    <row r="1147" spans="5:12">
      <c r="E1147" s="11"/>
      <c r="F1147" s="12"/>
      <c r="G1147" s="11"/>
      <c r="L1147" s="16"/>
    </row>
    <row r="1148" spans="5:12">
      <c r="E1148" s="11"/>
      <c r="F1148" s="12"/>
      <c r="G1148" s="11"/>
      <c r="L1148" s="16"/>
    </row>
    <row r="1149" spans="5:12">
      <c r="E1149" s="11"/>
      <c r="F1149" s="12"/>
      <c r="G1149" s="11"/>
      <c r="L1149" s="16"/>
    </row>
    <row r="1150" spans="5:12">
      <c r="E1150" s="11"/>
      <c r="F1150" s="12"/>
      <c r="G1150" s="11"/>
      <c r="L1150" s="16"/>
    </row>
    <row r="1151" spans="5:12">
      <c r="E1151" s="11"/>
      <c r="F1151" s="12"/>
      <c r="G1151" s="11"/>
      <c r="L1151" s="16"/>
    </row>
    <row r="1152" spans="5:12">
      <c r="E1152" s="11"/>
      <c r="F1152" s="12"/>
      <c r="G1152" s="11"/>
      <c r="L1152" s="16"/>
    </row>
    <row r="1153" spans="5:12">
      <c r="E1153" s="11"/>
      <c r="F1153" s="12"/>
      <c r="G1153" s="11"/>
      <c r="L1153" s="16"/>
    </row>
    <row r="1154" spans="5:12">
      <c r="E1154" s="11"/>
      <c r="F1154" s="12"/>
      <c r="G1154" s="11"/>
      <c r="L1154" s="16"/>
    </row>
    <row r="1155" spans="5:12">
      <c r="E1155" s="11"/>
      <c r="F1155" s="12"/>
      <c r="G1155" s="11"/>
      <c r="L1155" s="16"/>
    </row>
    <row r="1156" spans="5:12">
      <c r="E1156" s="11"/>
      <c r="F1156" s="12"/>
      <c r="G1156" s="11"/>
      <c r="L1156" s="16"/>
    </row>
    <row r="1157" spans="5:12">
      <c r="E1157" s="11"/>
      <c r="F1157" s="12"/>
      <c r="G1157" s="11"/>
      <c r="L1157" s="16"/>
    </row>
    <row r="1158" spans="5:12">
      <c r="E1158" s="11"/>
      <c r="F1158" s="12"/>
      <c r="G1158" s="11"/>
      <c r="L1158" s="16"/>
    </row>
    <row r="1159" spans="5:12">
      <c r="E1159" s="11"/>
      <c r="F1159" s="12"/>
      <c r="G1159" s="11"/>
      <c r="L1159" s="16"/>
    </row>
    <row r="1160" spans="5:12">
      <c r="E1160" s="11"/>
      <c r="F1160" s="12"/>
      <c r="G1160" s="11"/>
      <c r="L1160" s="16"/>
    </row>
    <row r="1161" spans="5:12">
      <c r="E1161" s="11"/>
      <c r="F1161" s="12"/>
      <c r="G1161" s="11"/>
      <c r="L1161" s="16"/>
    </row>
    <row r="1162" spans="5:12">
      <c r="E1162" s="11"/>
      <c r="F1162" s="12"/>
      <c r="G1162" s="11"/>
      <c r="L1162" s="16"/>
    </row>
    <row r="1163" spans="5:12">
      <c r="E1163" s="11"/>
      <c r="F1163" s="12"/>
      <c r="G1163" s="11"/>
      <c r="L1163" s="16"/>
    </row>
    <row r="1164" spans="5:12">
      <c r="E1164" s="11"/>
      <c r="F1164" s="12"/>
      <c r="G1164" s="11"/>
      <c r="L1164" s="16"/>
    </row>
    <row r="1165" spans="5:12">
      <c r="E1165" s="11"/>
      <c r="F1165" s="12"/>
      <c r="G1165" s="11"/>
      <c r="L1165" s="16"/>
    </row>
    <row r="1166" spans="5:12">
      <c r="E1166" s="11"/>
      <c r="F1166" s="12"/>
      <c r="G1166" s="11"/>
      <c r="L1166" s="16"/>
    </row>
    <row r="1167" spans="5:12">
      <c r="E1167" s="11"/>
      <c r="F1167" s="12"/>
      <c r="G1167" s="11"/>
      <c r="L1167" s="16"/>
    </row>
    <row r="1168" spans="5:12">
      <c r="E1168" s="11"/>
      <c r="F1168" s="12"/>
      <c r="G1168" s="11"/>
      <c r="L1168" s="16"/>
    </row>
    <row r="1169" spans="5:12">
      <c r="E1169" s="11"/>
      <c r="F1169" s="12"/>
      <c r="G1169" s="11"/>
      <c r="L1169" s="16"/>
    </row>
    <row r="1170" spans="5:12">
      <c r="E1170" s="11"/>
      <c r="F1170" s="12"/>
      <c r="G1170" s="11"/>
      <c r="L1170" s="16"/>
    </row>
    <row r="1171" spans="5:12">
      <c r="E1171" s="11"/>
      <c r="F1171" s="12"/>
      <c r="G1171" s="11"/>
      <c r="L1171" s="16"/>
    </row>
    <row r="1172" spans="5:12">
      <c r="E1172" s="11"/>
      <c r="F1172" s="12"/>
      <c r="G1172" s="11"/>
      <c r="L1172" s="16"/>
    </row>
    <row r="1173" spans="5:12">
      <c r="E1173" s="11"/>
      <c r="F1173" s="12"/>
      <c r="G1173" s="11"/>
      <c r="L1173" s="16"/>
    </row>
    <row r="1174" spans="5:12">
      <c r="E1174" s="11"/>
      <c r="F1174" s="12"/>
      <c r="G1174" s="11"/>
      <c r="L1174" s="16"/>
    </row>
    <row r="1175" spans="5:12">
      <c r="E1175" s="11"/>
      <c r="F1175" s="12"/>
      <c r="G1175" s="11"/>
      <c r="L1175" s="16"/>
    </row>
    <row r="1176" spans="5:12">
      <c r="E1176" s="11"/>
      <c r="F1176" s="12"/>
      <c r="G1176" s="11"/>
      <c r="L1176" s="16"/>
    </row>
    <row r="1177" spans="5:12">
      <c r="E1177" s="11"/>
      <c r="F1177" s="12"/>
      <c r="G1177" s="11"/>
      <c r="L1177" s="16"/>
    </row>
    <row r="1178" spans="5:12">
      <c r="E1178" s="11"/>
      <c r="F1178" s="12"/>
      <c r="G1178" s="11"/>
      <c r="L1178" s="16"/>
    </row>
    <row r="1179" spans="5:12">
      <c r="E1179" s="11"/>
      <c r="F1179" s="12"/>
      <c r="G1179" s="11"/>
      <c r="L1179" s="16"/>
    </row>
    <row r="1180" spans="5:12">
      <c r="E1180" s="11"/>
      <c r="F1180" s="12"/>
      <c r="G1180" s="11"/>
      <c r="L1180" s="16"/>
    </row>
    <row r="1181" spans="5:12">
      <c r="E1181" s="11"/>
      <c r="F1181" s="12"/>
      <c r="G1181" s="11"/>
      <c r="L1181" s="16"/>
    </row>
    <row r="1182" spans="5:12">
      <c r="E1182" s="11"/>
      <c r="F1182" s="12"/>
      <c r="G1182" s="11"/>
      <c r="L1182" s="16"/>
    </row>
    <row r="1183" spans="5:12">
      <c r="E1183" s="11"/>
      <c r="F1183" s="12"/>
      <c r="G1183" s="11"/>
      <c r="L1183" s="16"/>
    </row>
    <row r="1184" spans="5:12">
      <c r="E1184" s="11"/>
      <c r="F1184" s="12"/>
      <c r="G1184" s="11"/>
      <c r="L1184" s="16"/>
    </row>
    <row r="1185" spans="5:12">
      <c r="E1185" s="11"/>
      <c r="F1185" s="12"/>
      <c r="G1185" s="11"/>
      <c r="L1185" s="16"/>
    </row>
    <row r="1186" spans="5:12">
      <c r="E1186" s="11"/>
      <c r="F1186" s="12"/>
      <c r="G1186" s="11"/>
      <c r="L1186" s="16"/>
    </row>
    <row r="1187" spans="5:12">
      <c r="E1187" s="11"/>
      <c r="F1187" s="12"/>
      <c r="G1187" s="11"/>
      <c r="L1187" s="16"/>
    </row>
    <row r="1188" spans="5:12">
      <c r="E1188" s="11"/>
      <c r="F1188" s="12"/>
      <c r="G1188" s="11"/>
      <c r="L1188" s="16"/>
    </row>
    <row r="1189" spans="5:12">
      <c r="E1189" s="11"/>
      <c r="F1189" s="12"/>
      <c r="G1189" s="11"/>
      <c r="L1189" s="16"/>
    </row>
    <row r="1190" spans="5:12">
      <c r="E1190" s="11"/>
      <c r="F1190" s="12"/>
      <c r="G1190" s="11"/>
      <c r="L1190" s="16"/>
    </row>
    <row r="1191" spans="5:12">
      <c r="E1191" s="11"/>
      <c r="F1191" s="12"/>
      <c r="G1191" s="11"/>
      <c r="L1191" s="16"/>
    </row>
    <row r="1192" spans="5:12">
      <c r="E1192" s="11"/>
      <c r="F1192" s="12"/>
      <c r="G1192" s="11"/>
      <c r="L1192" s="16"/>
    </row>
    <row r="1193" spans="5:12">
      <c r="E1193" s="11"/>
      <c r="F1193" s="12"/>
      <c r="G1193" s="11"/>
      <c r="L1193" s="16"/>
    </row>
    <row r="1194" spans="5:12">
      <c r="E1194" s="11"/>
      <c r="F1194" s="12"/>
      <c r="G1194" s="11"/>
      <c r="L1194" s="16"/>
    </row>
    <row r="1195" spans="5:12">
      <c r="E1195" s="11"/>
      <c r="F1195" s="12"/>
      <c r="G1195" s="11"/>
      <c r="L1195" s="16"/>
    </row>
    <row r="1196" spans="5:12">
      <c r="E1196" s="11"/>
      <c r="F1196" s="12"/>
      <c r="G1196" s="11"/>
      <c r="L1196" s="16"/>
    </row>
    <row r="1197" spans="5:12">
      <c r="E1197" s="11"/>
      <c r="F1197" s="12"/>
      <c r="G1197" s="11"/>
      <c r="L1197" s="16"/>
    </row>
    <row r="1198" spans="5:12">
      <c r="E1198" s="11"/>
      <c r="F1198" s="12"/>
      <c r="G1198" s="11"/>
      <c r="L1198" s="16"/>
    </row>
    <row r="1199" spans="5:12">
      <c r="E1199" s="11"/>
      <c r="F1199" s="12"/>
      <c r="G1199" s="11"/>
      <c r="L1199" s="16"/>
    </row>
    <row r="1200" spans="5:12">
      <c r="E1200" s="11"/>
      <c r="F1200" s="12"/>
      <c r="G1200" s="11"/>
      <c r="L1200" s="16"/>
    </row>
    <row r="1201" spans="5:12">
      <c r="E1201" s="11"/>
      <c r="F1201" s="12"/>
      <c r="G1201" s="11"/>
      <c r="L1201" s="16"/>
    </row>
    <row r="1202" spans="5:12">
      <c r="E1202" s="11"/>
      <c r="F1202" s="12"/>
      <c r="G1202" s="11"/>
      <c r="L1202" s="16"/>
    </row>
    <row r="1203" spans="5:12">
      <c r="E1203" s="11"/>
      <c r="F1203" s="12"/>
      <c r="G1203" s="11"/>
      <c r="L1203" s="16"/>
    </row>
    <row r="1204" spans="5:12">
      <c r="E1204" s="11"/>
      <c r="F1204" s="12"/>
      <c r="G1204" s="11"/>
      <c r="L1204" s="16"/>
    </row>
    <row r="1205" spans="5:12">
      <c r="E1205" s="11"/>
      <c r="F1205" s="12"/>
      <c r="G1205" s="11"/>
      <c r="L1205" s="16"/>
    </row>
    <row r="1206" spans="5:12">
      <c r="E1206" s="11"/>
      <c r="F1206" s="12"/>
      <c r="G1206" s="11"/>
      <c r="L1206" s="16"/>
    </row>
    <row r="1207" spans="5:12">
      <c r="E1207" s="11"/>
      <c r="F1207" s="12"/>
      <c r="G1207" s="11"/>
      <c r="L1207" s="16"/>
    </row>
    <row r="1208" spans="5:12">
      <c r="E1208" s="11"/>
      <c r="F1208" s="12"/>
      <c r="G1208" s="11"/>
      <c r="L1208" s="16"/>
    </row>
    <row r="1209" spans="5:12">
      <c r="E1209" s="11"/>
      <c r="F1209" s="12"/>
      <c r="G1209" s="11"/>
      <c r="L1209" s="16"/>
    </row>
    <row r="1210" spans="5:12">
      <c r="E1210" s="11"/>
      <c r="F1210" s="12"/>
      <c r="G1210" s="11"/>
      <c r="L1210" s="16"/>
    </row>
    <row r="1211" spans="5:12">
      <c r="E1211" s="11"/>
      <c r="F1211" s="12"/>
      <c r="G1211" s="11"/>
      <c r="L1211" s="16"/>
    </row>
    <row r="1212" spans="5:12">
      <c r="E1212" s="11"/>
      <c r="F1212" s="12"/>
      <c r="G1212" s="11"/>
      <c r="L1212" s="16"/>
    </row>
    <row r="1213" spans="5:12">
      <c r="E1213" s="11"/>
      <c r="F1213" s="12"/>
      <c r="G1213" s="11"/>
      <c r="L1213" s="16"/>
    </row>
    <row r="1214" spans="5:12">
      <c r="E1214" s="11"/>
      <c r="F1214" s="12"/>
      <c r="G1214" s="11"/>
      <c r="L1214" s="16"/>
    </row>
    <row r="1215" spans="5:12">
      <c r="E1215" s="11"/>
      <c r="F1215" s="12"/>
      <c r="G1215" s="11"/>
      <c r="L1215" s="16"/>
    </row>
    <row r="1216" spans="5:12">
      <c r="E1216" s="11"/>
      <c r="F1216" s="12"/>
      <c r="G1216" s="11"/>
      <c r="L1216" s="16"/>
    </row>
    <row r="1217" spans="5:12">
      <c r="E1217" s="11"/>
      <c r="F1217" s="12"/>
      <c r="G1217" s="11"/>
      <c r="L1217" s="16"/>
    </row>
    <row r="1218" spans="5:12">
      <c r="E1218" s="11"/>
      <c r="F1218" s="12"/>
      <c r="G1218" s="11"/>
      <c r="L1218" s="16"/>
    </row>
    <row r="1219" spans="5:12">
      <c r="E1219" s="11"/>
      <c r="F1219" s="12"/>
      <c r="G1219" s="11"/>
      <c r="L1219" s="16"/>
    </row>
    <row r="1220" spans="5:12">
      <c r="E1220" s="11"/>
      <c r="F1220" s="12"/>
      <c r="G1220" s="11"/>
      <c r="L1220" s="16"/>
    </row>
    <row r="1221" spans="5:12">
      <c r="E1221" s="11"/>
      <c r="F1221" s="12"/>
      <c r="G1221" s="11"/>
      <c r="L1221" s="16"/>
    </row>
    <row r="1222" spans="5:12">
      <c r="E1222" s="11"/>
      <c r="F1222" s="12"/>
      <c r="G1222" s="11"/>
      <c r="L1222" s="16"/>
    </row>
    <row r="1223" spans="5:12">
      <c r="E1223" s="11"/>
      <c r="F1223" s="12"/>
      <c r="G1223" s="11"/>
      <c r="L1223" s="16"/>
    </row>
    <row r="1224" spans="5:12">
      <c r="E1224" s="11"/>
      <c r="F1224" s="12"/>
      <c r="G1224" s="11"/>
      <c r="L1224" s="16"/>
    </row>
    <row r="1225" spans="5:12">
      <c r="E1225" s="11"/>
      <c r="F1225" s="12"/>
      <c r="G1225" s="11"/>
      <c r="L1225" s="16"/>
    </row>
    <row r="1226" spans="5:12">
      <c r="E1226" s="11"/>
      <c r="F1226" s="12"/>
      <c r="G1226" s="11"/>
      <c r="L1226" s="16"/>
    </row>
    <row r="1227" spans="5:12">
      <c r="E1227" s="11"/>
      <c r="F1227" s="12"/>
      <c r="G1227" s="11"/>
      <c r="L1227" s="16"/>
    </row>
    <row r="1228" spans="5:12">
      <c r="E1228" s="11"/>
      <c r="F1228" s="12"/>
      <c r="G1228" s="11"/>
      <c r="L1228" s="16"/>
    </row>
    <row r="1229" spans="5:12">
      <c r="E1229" s="11"/>
      <c r="F1229" s="12"/>
      <c r="G1229" s="11"/>
      <c r="L1229" s="16"/>
    </row>
    <row r="1230" spans="5:12">
      <c r="E1230" s="11"/>
      <c r="F1230" s="12"/>
      <c r="G1230" s="11"/>
      <c r="L1230" s="16"/>
    </row>
    <row r="1231" spans="5:12">
      <c r="E1231" s="11"/>
      <c r="F1231" s="12"/>
      <c r="G1231" s="11"/>
      <c r="L1231" s="16"/>
    </row>
    <row r="1232" spans="5:12">
      <c r="E1232" s="11"/>
      <c r="F1232" s="12"/>
      <c r="G1232" s="11"/>
      <c r="L1232" s="16"/>
    </row>
    <row r="1233" spans="5:12">
      <c r="E1233" s="11"/>
      <c r="F1233" s="12"/>
      <c r="G1233" s="11"/>
      <c r="L1233" s="16"/>
    </row>
    <row r="1234" spans="5:12">
      <c r="E1234" s="11"/>
      <c r="F1234" s="12"/>
      <c r="G1234" s="11"/>
      <c r="L1234" s="16"/>
    </row>
    <row r="1235" spans="5:12">
      <c r="E1235" s="11"/>
      <c r="F1235" s="12"/>
      <c r="G1235" s="11"/>
      <c r="L1235" s="16"/>
    </row>
    <row r="1236" spans="5:12">
      <c r="E1236" s="11"/>
      <c r="F1236" s="12"/>
      <c r="G1236" s="11"/>
      <c r="L1236" s="16"/>
    </row>
    <row r="1237" spans="5:12">
      <c r="E1237" s="11"/>
      <c r="F1237" s="12"/>
      <c r="G1237" s="11"/>
      <c r="L1237" s="16"/>
    </row>
    <row r="1238" spans="5:12">
      <c r="E1238" s="11"/>
      <c r="F1238" s="12"/>
      <c r="G1238" s="11"/>
      <c r="L1238" s="16"/>
    </row>
    <row r="1239" spans="5:12">
      <c r="E1239" s="11"/>
      <c r="F1239" s="12"/>
      <c r="G1239" s="11"/>
      <c r="L1239" s="16"/>
    </row>
    <row r="1240" spans="5:12">
      <c r="E1240" s="11"/>
      <c r="F1240" s="12"/>
      <c r="G1240" s="11"/>
      <c r="L1240" s="16"/>
    </row>
    <row r="1241" spans="5:12">
      <c r="E1241" s="11"/>
      <c r="F1241" s="12"/>
      <c r="G1241" s="11"/>
      <c r="L1241" s="16"/>
    </row>
    <row r="1242" spans="5:12">
      <c r="E1242" s="11"/>
      <c r="F1242" s="12"/>
      <c r="G1242" s="11"/>
      <c r="L1242" s="16"/>
    </row>
    <row r="1243" spans="5:12">
      <c r="E1243" s="11"/>
      <c r="F1243" s="12"/>
      <c r="G1243" s="11"/>
      <c r="L1243" s="16"/>
    </row>
    <row r="1244" spans="5:12">
      <c r="E1244" s="11"/>
      <c r="F1244" s="12"/>
      <c r="G1244" s="11"/>
      <c r="L1244" s="16"/>
    </row>
    <row r="1245" spans="5:12">
      <c r="E1245" s="11"/>
      <c r="F1245" s="12"/>
      <c r="G1245" s="11"/>
      <c r="L1245" s="16"/>
    </row>
    <row r="1246" spans="5:12">
      <c r="E1246" s="11"/>
      <c r="F1246" s="12"/>
      <c r="G1246" s="11"/>
      <c r="L1246" s="16"/>
    </row>
    <row r="1247" spans="5:12">
      <c r="E1247" s="11"/>
      <c r="F1247" s="12"/>
      <c r="G1247" s="11"/>
      <c r="L1247" s="16"/>
    </row>
    <row r="1248" spans="5:12">
      <c r="E1248" s="11"/>
      <c r="F1248" s="12"/>
      <c r="G1248" s="11"/>
      <c r="L1248" s="16"/>
    </row>
    <row r="1249" spans="5:12">
      <c r="E1249" s="11"/>
      <c r="F1249" s="12"/>
      <c r="G1249" s="11"/>
      <c r="L1249" s="16"/>
    </row>
    <row r="1250" spans="5:12">
      <c r="E1250" s="11"/>
      <c r="F1250" s="12"/>
      <c r="G1250" s="11"/>
      <c r="L1250" s="16"/>
    </row>
    <row r="1251" spans="5:12">
      <c r="E1251" s="11"/>
      <c r="F1251" s="12"/>
      <c r="G1251" s="11"/>
      <c r="L1251" s="16"/>
    </row>
    <row r="1252" spans="5:12">
      <c r="E1252" s="11"/>
      <c r="F1252" s="12"/>
      <c r="G1252" s="11"/>
      <c r="L1252" s="16"/>
    </row>
    <row r="1253" spans="5:12">
      <c r="E1253" s="11"/>
      <c r="F1253" s="12"/>
      <c r="G1253" s="11"/>
      <c r="L1253" s="16"/>
    </row>
    <row r="1254" spans="5:12">
      <c r="E1254" s="11"/>
      <c r="F1254" s="12"/>
      <c r="G1254" s="11"/>
      <c r="L1254" s="16"/>
    </row>
    <row r="1255" spans="5:12">
      <c r="E1255" s="11"/>
      <c r="F1255" s="12"/>
      <c r="G1255" s="11"/>
      <c r="L1255" s="16"/>
    </row>
    <row r="1256" spans="5:12">
      <c r="E1256" s="11"/>
      <c r="F1256" s="12"/>
      <c r="G1256" s="11"/>
      <c r="L1256" s="16"/>
    </row>
    <row r="1257" spans="5:12">
      <c r="E1257" s="11"/>
      <c r="F1257" s="12"/>
      <c r="G1257" s="11"/>
      <c r="L1257" s="16"/>
    </row>
    <row r="1258" spans="5:12">
      <c r="E1258" s="11"/>
      <c r="F1258" s="12"/>
      <c r="G1258" s="11"/>
      <c r="L1258" s="16"/>
    </row>
    <row r="1259" spans="5:12">
      <c r="E1259" s="11"/>
      <c r="F1259" s="12"/>
      <c r="G1259" s="11"/>
      <c r="L1259" s="16"/>
    </row>
    <row r="1260" spans="5:12">
      <c r="E1260" s="11"/>
      <c r="F1260" s="12"/>
      <c r="G1260" s="11"/>
      <c r="L1260" s="16"/>
    </row>
    <row r="1261" spans="5:12">
      <c r="E1261" s="11"/>
      <c r="F1261" s="12"/>
      <c r="G1261" s="11"/>
      <c r="L1261" s="16"/>
    </row>
    <row r="1262" spans="5:12">
      <c r="E1262" s="11"/>
      <c r="F1262" s="12"/>
      <c r="G1262" s="11"/>
      <c r="L1262" s="16"/>
    </row>
    <row r="1263" spans="5:12">
      <c r="E1263" s="11"/>
      <c r="F1263" s="12"/>
      <c r="G1263" s="11"/>
      <c r="L1263" s="16"/>
    </row>
    <row r="1264" spans="5:12">
      <c r="E1264" s="11"/>
      <c r="F1264" s="12"/>
      <c r="G1264" s="11"/>
      <c r="L1264" s="16"/>
    </row>
    <row r="1265" spans="5:12">
      <c r="E1265" s="11"/>
      <c r="F1265" s="12"/>
      <c r="G1265" s="11"/>
      <c r="L1265" s="16"/>
    </row>
    <row r="1266" spans="5:12">
      <c r="E1266" s="11"/>
      <c r="F1266" s="12"/>
      <c r="G1266" s="11"/>
      <c r="L1266" s="16"/>
    </row>
    <row r="1267" spans="5:12">
      <c r="E1267" s="11"/>
      <c r="F1267" s="12"/>
      <c r="G1267" s="11"/>
      <c r="L1267" s="16"/>
    </row>
    <row r="1268" spans="5:12">
      <c r="E1268" s="11"/>
      <c r="F1268" s="12"/>
      <c r="G1268" s="11"/>
      <c r="L1268" s="16"/>
    </row>
    <row r="1269" spans="5:12">
      <c r="E1269" s="11"/>
      <c r="F1269" s="12"/>
      <c r="G1269" s="11"/>
      <c r="L1269" s="16"/>
    </row>
    <row r="1270" spans="5:12">
      <c r="E1270" s="11"/>
      <c r="F1270" s="12"/>
      <c r="G1270" s="11"/>
      <c r="L1270" s="16"/>
    </row>
    <row r="1271" spans="5:12">
      <c r="E1271" s="11"/>
      <c r="F1271" s="12"/>
      <c r="G1271" s="11"/>
      <c r="L1271" s="16"/>
    </row>
    <row r="1272" spans="5:12">
      <c r="E1272" s="11"/>
      <c r="F1272" s="12"/>
      <c r="G1272" s="11"/>
      <c r="L1272" s="16"/>
    </row>
    <row r="1273" spans="5:12">
      <c r="E1273" s="11"/>
      <c r="F1273" s="12"/>
      <c r="G1273" s="11"/>
      <c r="L1273" s="16"/>
    </row>
    <row r="1274" spans="5:12">
      <c r="E1274" s="11"/>
      <c r="F1274" s="12"/>
      <c r="G1274" s="11"/>
      <c r="L1274" s="16"/>
    </row>
    <row r="1275" spans="5:12">
      <c r="E1275" s="11"/>
      <c r="F1275" s="12"/>
      <c r="G1275" s="11"/>
      <c r="L1275" s="16"/>
    </row>
    <row r="1276" spans="5:12">
      <c r="E1276" s="11"/>
      <c r="F1276" s="12"/>
      <c r="G1276" s="11"/>
      <c r="L1276" s="16"/>
    </row>
    <row r="1277" spans="5:12">
      <c r="E1277" s="11"/>
      <c r="F1277" s="12"/>
      <c r="G1277" s="11"/>
      <c r="L1277" s="16"/>
    </row>
    <row r="1278" spans="5:12">
      <c r="E1278" s="11"/>
      <c r="F1278" s="12"/>
      <c r="G1278" s="11"/>
      <c r="L1278" s="16"/>
    </row>
    <row r="1279" spans="5:12">
      <c r="E1279" s="11"/>
      <c r="F1279" s="12"/>
      <c r="G1279" s="11"/>
      <c r="L1279" s="16"/>
    </row>
    <row r="1280" spans="5:12">
      <c r="E1280" s="11"/>
      <c r="F1280" s="12"/>
      <c r="G1280" s="11"/>
      <c r="L1280" s="16"/>
    </row>
    <row r="1281" spans="5:12">
      <c r="E1281" s="11"/>
      <c r="F1281" s="12"/>
      <c r="G1281" s="11"/>
      <c r="L1281" s="16"/>
    </row>
    <row r="1282" spans="5:12">
      <c r="E1282" s="11"/>
      <c r="F1282" s="12"/>
      <c r="G1282" s="11"/>
      <c r="L1282" s="16"/>
    </row>
    <row r="1283" spans="5:12">
      <c r="E1283" s="11"/>
      <c r="F1283" s="12"/>
      <c r="G1283" s="11"/>
      <c r="L1283" s="16"/>
    </row>
    <row r="1284" spans="5:12">
      <c r="E1284" s="11"/>
      <c r="F1284" s="12"/>
      <c r="G1284" s="11"/>
      <c r="L1284" s="16"/>
    </row>
    <row r="1285" spans="5:12">
      <c r="E1285" s="11"/>
      <c r="F1285" s="12"/>
      <c r="G1285" s="11"/>
      <c r="L1285" s="16"/>
    </row>
    <row r="1286" spans="5:12">
      <c r="E1286" s="11"/>
      <c r="F1286" s="12"/>
      <c r="G1286" s="11"/>
      <c r="L1286" s="16"/>
    </row>
    <row r="1287" spans="5:12">
      <c r="E1287" s="11"/>
      <c r="F1287" s="12"/>
      <c r="G1287" s="11"/>
      <c r="L1287" s="16"/>
    </row>
    <row r="1288" spans="5:12">
      <c r="E1288" s="11"/>
      <c r="F1288" s="12"/>
      <c r="G1288" s="11"/>
      <c r="L1288" s="16"/>
    </row>
    <row r="1289" spans="5:12">
      <c r="E1289" s="11"/>
      <c r="F1289" s="12"/>
      <c r="G1289" s="11"/>
      <c r="L1289" s="16"/>
    </row>
    <row r="1290" spans="5:12">
      <c r="E1290" s="11"/>
      <c r="F1290" s="12"/>
      <c r="G1290" s="11"/>
      <c r="L1290" s="16"/>
    </row>
    <row r="1291" spans="5:12">
      <c r="E1291" s="11"/>
      <c r="F1291" s="12"/>
      <c r="G1291" s="11"/>
      <c r="L1291" s="16"/>
    </row>
    <row r="1292" spans="5:12">
      <c r="E1292" s="11"/>
      <c r="F1292" s="12"/>
      <c r="G1292" s="11"/>
      <c r="L1292" s="16"/>
    </row>
    <row r="1293" spans="5:12">
      <c r="E1293" s="11"/>
      <c r="F1293" s="12"/>
      <c r="G1293" s="11"/>
      <c r="L1293" s="16"/>
    </row>
    <row r="1294" spans="5:12">
      <c r="E1294" s="11"/>
      <c r="F1294" s="12"/>
      <c r="G1294" s="11"/>
      <c r="L1294" s="16"/>
    </row>
    <row r="1295" spans="5:12">
      <c r="E1295" s="11"/>
      <c r="F1295" s="12"/>
      <c r="G1295" s="11"/>
      <c r="L1295" s="16"/>
    </row>
    <row r="1296" spans="5:12">
      <c r="E1296" s="11"/>
      <c r="F1296" s="12"/>
      <c r="G1296" s="11"/>
      <c r="L1296" s="16"/>
    </row>
    <row r="1297" spans="5:12">
      <c r="E1297" s="11"/>
      <c r="F1297" s="12"/>
      <c r="G1297" s="11"/>
      <c r="L1297" s="16"/>
    </row>
    <row r="1298" spans="5:12">
      <c r="E1298" s="11"/>
      <c r="F1298" s="12"/>
      <c r="G1298" s="11"/>
      <c r="L1298" s="16"/>
    </row>
    <row r="1299" spans="5:12">
      <c r="E1299" s="11"/>
      <c r="F1299" s="12"/>
      <c r="G1299" s="11"/>
      <c r="L1299" s="16"/>
    </row>
    <row r="1300" spans="5:12">
      <c r="E1300" s="11"/>
      <c r="F1300" s="12"/>
      <c r="G1300" s="11"/>
      <c r="L1300" s="16"/>
    </row>
    <row r="1301" spans="5:12">
      <c r="E1301" s="11"/>
      <c r="F1301" s="12"/>
      <c r="G1301" s="11"/>
      <c r="L1301" s="16"/>
    </row>
    <row r="1302" spans="5:12">
      <c r="E1302" s="11"/>
      <c r="F1302" s="12"/>
      <c r="G1302" s="11"/>
      <c r="L1302" s="16"/>
    </row>
    <row r="1303" spans="5:12">
      <c r="E1303" s="11"/>
      <c r="F1303" s="12"/>
      <c r="G1303" s="11"/>
      <c r="L1303" s="16"/>
    </row>
    <row r="1304" spans="5:12">
      <c r="E1304" s="11"/>
      <c r="F1304" s="12"/>
      <c r="G1304" s="11"/>
      <c r="L1304" s="16"/>
    </row>
    <row r="1305" spans="5:12">
      <c r="E1305" s="11"/>
      <c r="F1305" s="12"/>
      <c r="G1305" s="11"/>
      <c r="L1305" s="16"/>
    </row>
    <row r="1306" spans="5:12">
      <c r="E1306" s="11"/>
      <c r="F1306" s="12"/>
      <c r="G1306" s="11"/>
      <c r="L1306" s="16"/>
    </row>
    <row r="1307" spans="5:12">
      <c r="E1307" s="11"/>
      <c r="F1307" s="12"/>
      <c r="G1307" s="11"/>
      <c r="L1307" s="16"/>
    </row>
    <row r="1308" spans="5:12">
      <c r="E1308" s="11"/>
      <c r="F1308" s="12"/>
      <c r="G1308" s="11"/>
      <c r="L1308" s="16"/>
    </row>
    <row r="1309" spans="5:12">
      <c r="E1309" s="11"/>
      <c r="F1309" s="12"/>
      <c r="G1309" s="11"/>
      <c r="L1309" s="16"/>
    </row>
    <row r="1310" spans="5:12">
      <c r="E1310" s="11"/>
      <c r="F1310" s="12"/>
      <c r="G1310" s="11"/>
      <c r="L1310" s="16"/>
    </row>
    <row r="1311" spans="5:12">
      <c r="E1311" s="11"/>
      <c r="F1311" s="12"/>
      <c r="G1311" s="11"/>
      <c r="L1311" s="16"/>
    </row>
    <row r="1312" spans="5:12">
      <c r="E1312" s="11"/>
      <c r="F1312" s="12"/>
      <c r="G1312" s="11"/>
      <c r="L1312" s="16"/>
    </row>
    <row r="1313" spans="5:12">
      <c r="E1313" s="11"/>
      <c r="F1313" s="12"/>
      <c r="G1313" s="11"/>
      <c r="L1313" s="16"/>
    </row>
    <row r="1314" spans="5:12">
      <c r="E1314" s="11"/>
      <c r="F1314" s="12"/>
      <c r="G1314" s="11"/>
      <c r="L1314" s="16"/>
    </row>
    <row r="1315" spans="5:12">
      <c r="E1315" s="11"/>
      <c r="F1315" s="12"/>
      <c r="G1315" s="11"/>
      <c r="L1315" s="16"/>
    </row>
    <row r="1316" spans="5:12">
      <c r="E1316" s="11"/>
      <c r="F1316" s="12"/>
      <c r="G1316" s="11"/>
      <c r="L1316" s="16"/>
    </row>
    <row r="1317" spans="5:12">
      <c r="E1317" s="11"/>
      <c r="F1317" s="12"/>
      <c r="G1317" s="11"/>
      <c r="L1317" s="16"/>
    </row>
    <row r="1318" spans="5:12">
      <c r="E1318" s="11"/>
      <c r="F1318" s="12"/>
      <c r="G1318" s="11"/>
      <c r="L1318" s="16"/>
    </row>
    <row r="1319" spans="5:12">
      <c r="E1319" s="11"/>
      <c r="F1319" s="12"/>
      <c r="G1319" s="11"/>
      <c r="L1319" s="16"/>
    </row>
    <row r="1320" spans="5:12">
      <c r="E1320" s="11"/>
      <c r="F1320" s="12"/>
      <c r="G1320" s="11"/>
      <c r="L1320" s="16"/>
    </row>
    <row r="1321" spans="5:12">
      <c r="E1321" s="11"/>
      <c r="F1321" s="12"/>
      <c r="G1321" s="11"/>
      <c r="L1321" s="16"/>
    </row>
    <row r="1322" spans="5:12">
      <c r="E1322" s="11"/>
      <c r="F1322" s="12"/>
      <c r="G1322" s="11"/>
      <c r="L1322" s="16"/>
    </row>
    <row r="1323" spans="5:12">
      <c r="E1323" s="11"/>
      <c r="F1323" s="12"/>
      <c r="G1323" s="11"/>
      <c r="L1323" s="16"/>
    </row>
    <row r="1324" spans="5:12">
      <c r="E1324" s="11"/>
      <c r="F1324" s="12"/>
      <c r="G1324" s="11"/>
      <c r="L1324" s="16"/>
    </row>
    <row r="1325" spans="5:12">
      <c r="E1325" s="11"/>
      <c r="F1325" s="12"/>
      <c r="G1325" s="11"/>
      <c r="L1325" s="16"/>
    </row>
    <row r="1326" spans="5:12">
      <c r="E1326" s="11"/>
      <c r="F1326" s="12"/>
      <c r="G1326" s="11"/>
      <c r="L1326" s="16"/>
    </row>
    <row r="1327" spans="5:12">
      <c r="E1327" s="11"/>
      <c r="F1327" s="12"/>
      <c r="G1327" s="11"/>
      <c r="L1327" s="16"/>
    </row>
    <row r="1328" spans="5:12">
      <c r="E1328" s="11"/>
      <c r="F1328" s="12"/>
      <c r="G1328" s="11"/>
      <c r="L1328" s="16"/>
    </row>
    <row r="1329" spans="5:12">
      <c r="E1329" s="11"/>
      <c r="F1329" s="12"/>
      <c r="G1329" s="11"/>
      <c r="L1329" s="16"/>
    </row>
    <row r="1330" spans="5:12">
      <c r="E1330" s="11"/>
      <c r="F1330" s="12"/>
      <c r="G1330" s="11"/>
      <c r="L1330" s="16"/>
    </row>
    <row r="1331" spans="5:12">
      <c r="E1331" s="11"/>
      <c r="F1331" s="12"/>
      <c r="G1331" s="11"/>
      <c r="L1331" s="16"/>
    </row>
    <row r="1332" spans="5:12">
      <c r="E1332" s="11"/>
      <c r="F1332" s="12"/>
      <c r="G1332" s="11"/>
      <c r="L1332" s="16"/>
    </row>
    <row r="1333" spans="5:12">
      <c r="E1333" s="11"/>
      <c r="F1333" s="12"/>
      <c r="G1333" s="11"/>
      <c r="L1333" s="16"/>
    </row>
    <row r="1334" spans="5:12">
      <c r="E1334" s="11"/>
      <c r="F1334" s="12"/>
      <c r="G1334" s="11"/>
      <c r="L1334" s="16"/>
    </row>
    <row r="1335" spans="5:12">
      <c r="E1335" s="11"/>
      <c r="F1335" s="12"/>
      <c r="G1335" s="11"/>
      <c r="L1335" s="16"/>
    </row>
    <row r="1336" spans="5:12">
      <c r="E1336" s="11"/>
      <c r="F1336" s="12"/>
      <c r="G1336" s="11"/>
      <c r="L1336" s="16"/>
    </row>
    <row r="1337" spans="5:12">
      <c r="E1337" s="11"/>
      <c r="F1337" s="12"/>
      <c r="G1337" s="11"/>
      <c r="L1337" s="16"/>
    </row>
    <row r="1338" spans="5:12">
      <c r="E1338" s="11"/>
      <c r="F1338" s="12"/>
      <c r="G1338" s="11"/>
      <c r="L1338" s="16"/>
    </row>
    <row r="1339" spans="5:12">
      <c r="E1339" s="11"/>
      <c r="F1339" s="12"/>
      <c r="G1339" s="11"/>
      <c r="L1339" s="16"/>
    </row>
    <row r="1340" spans="5:12">
      <c r="E1340" s="11"/>
      <c r="F1340" s="12"/>
      <c r="G1340" s="11"/>
      <c r="L1340" s="16"/>
    </row>
    <row r="1341" spans="5:12">
      <c r="E1341" s="11"/>
      <c r="F1341" s="12"/>
      <c r="G1341" s="11"/>
      <c r="L1341" s="16"/>
    </row>
    <row r="1342" spans="5:12">
      <c r="E1342" s="11"/>
      <c r="F1342" s="12"/>
      <c r="G1342" s="11"/>
      <c r="L1342" s="16"/>
    </row>
    <row r="1343" spans="5:12">
      <c r="E1343" s="11"/>
      <c r="F1343" s="12"/>
      <c r="G1343" s="11"/>
      <c r="L1343" s="16"/>
    </row>
    <row r="1344" spans="5:12">
      <c r="E1344" s="11"/>
      <c r="F1344" s="12"/>
      <c r="G1344" s="11"/>
      <c r="L1344" s="16"/>
    </row>
    <row r="1345" spans="5:12">
      <c r="E1345" s="11"/>
      <c r="F1345" s="12"/>
      <c r="G1345" s="11"/>
      <c r="L1345" s="16"/>
    </row>
    <row r="1346" spans="5:12">
      <c r="E1346" s="11"/>
      <c r="F1346" s="12"/>
      <c r="G1346" s="11"/>
      <c r="L1346" s="16"/>
    </row>
    <row r="1347" spans="5:12">
      <c r="E1347" s="11"/>
      <c r="F1347" s="12"/>
      <c r="G1347" s="11"/>
      <c r="L1347" s="16"/>
    </row>
    <row r="1348" spans="5:12">
      <c r="E1348" s="11"/>
      <c r="F1348" s="12"/>
      <c r="G1348" s="11"/>
      <c r="L1348" s="16"/>
    </row>
    <row r="1349" spans="5:12">
      <c r="E1349" s="11"/>
      <c r="F1349" s="12"/>
      <c r="G1349" s="11"/>
      <c r="L1349" s="16"/>
    </row>
    <row r="1350" spans="5:12">
      <c r="E1350" s="11"/>
      <c r="F1350" s="12"/>
      <c r="G1350" s="11"/>
      <c r="L1350" s="16"/>
    </row>
    <row r="1351" spans="5:12">
      <c r="E1351" s="11"/>
      <c r="F1351" s="12"/>
      <c r="G1351" s="11"/>
      <c r="L1351" s="16"/>
    </row>
    <row r="1352" spans="5:12">
      <c r="E1352" s="11"/>
      <c r="F1352" s="12"/>
      <c r="G1352" s="11"/>
      <c r="L1352" s="16"/>
    </row>
    <row r="1353" spans="5:12">
      <c r="E1353" s="11"/>
      <c r="F1353" s="12"/>
      <c r="G1353" s="11"/>
      <c r="L1353" s="16"/>
    </row>
    <row r="1354" spans="5:12">
      <c r="E1354" s="11"/>
      <c r="F1354" s="12"/>
      <c r="G1354" s="11"/>
      <c r="L1354" s="16"/>
    </row>
    <row r="1355" spans="5:12">
      <c r="E1355" s="11"/>
      <c r="F1355" s="12"/>
      <c r="G1355" s="11"/>
      <c r="L1355" s="16"/>
    </row>
    <row r="1356" spans="5:12">
      <c r="E1356" s="11"/>
      <c r="F1356" s="12"/>
      <c r="G1356" s="11"/>
      <c r="L1356" s="16"/>
    </row>
    <row r="1357" spans="5:12">
      <c r="E1357" s="11"/>
      <c r="F1357" s="12"/>
      <c r="G1357" s="11"/>
      <c r="L1357" s="16"/>
    </row>
    <row r="1358" spans="5:12">
      <c r="E1358" s="11"/>
      <c r="F1358" s="12"/>
      <c r="G1358" s="11"/>
      <c r="L1358" s="16"/>
    </row>
    <row r="1359" spans="5:12">
      <c r="E1359" s="11"/>
      <c r="F1359" s="12"/>
      <c r="G1359" s="11"/>
      <c r="L1359" s="16"/>
    </row>
    <row r="1360" spans="5:12">
      <c r="E1360" s="11"/>
      <c r="F1360" s="12"/>
      <c r="G1360" s="11"/>
      <c r="L1360" s="16"/>
    </row>
    <row r="1361" spans="5:12">
      <c r="E1361" s="11"/>
      <c r="F1361" s="12"/>
      <c r="G1361" s="11"/>
      <c r="L1361" s="16"/>
    </row>
    <row r="1362" spans="5:12">
      <c r="E1362" s="11"/>
      <c r="F1362" s="12"/>
      <c r="G1362" s="11"/>
      <c r="L1362" s="16"/>
    </row>
    <row r="1363" spans="5:12">
      <c r="E1363" s="11"/>
      <c r="F1363" s="12"/>
      <c r="G1363" s="11"/>
      <c r="L1363" s="16"/>
    </row>
    <row r="1364" spans="5:12">
      <c r="E1364" s="11"/>
      <c r="F1364" s="12"/>
      <c r="G1364" s="11"/>
      <c r="L1364" s="16"/>
    </row>
    <row r="1365" spans="5:12">
      <c r="E1365" s="11"/>
      <c r="F1365" s="12"/>
      <c r="G1365" s="11"/>
      <c r="L1365" s="16"/>
    </row>
    <row r="1366" spans="5:12">
      <c r="E1366" s="11"/>
      <c r="F1366" s="12"/>
      <c r="G1366" s="11"/>
      <c r="L1366" s="16"/>
    </row>
    <row r="1367" spans="5:12">
      <c r="E1367" s="11"/>
      <c r="F1367" s="12"/>
      <c r="G1367" s="11"/>
      <c r="L1367" s="16"/>
    </row>
    <row r="1368" spans="5:12">
      <c r="E1368" s="11"/>
      <c r="F1368" s="12"/>
      <c r="G1368" s="11"/>
      <c r="L1368" s="16"/>
    </row>
    <row r="1369" spans="5:12">
      <c r="E1369" s="11"/>
      <c r="F1369" s="12"/>
      <c r="G1369" s="11"/>
      <c r="L1369" s="16"/>
    </row>
    <row r="1370" spans="5:12">
      <c r="E1370" s="11"/>
      <c r="F1370" s="12"/>
      <c r="G1370" s="11"/>
      <c r="L1370" s="16"/>
    </row>
    <row r="1371" spans="5:12">
      <c r="E1371" s="11"/>
      <c r="F1371" s="12"/>
      <c r="G1371" s="11"/>
      <c r="L1371" s="16"/>
    </row>
    <row r="1372" spans="5:12">
      <c r="E1372" s="11"/>
      <c r="F1372" s="12"/>
      <c r="G1372" s="11"/>
      <c r="L1372" s="16"/>
    </row>
    <row r="1373" spans="5:12">
      <c r="E1373" s="11"/>
      <c r="F1373" s="12"/>
      <c r="G1373" s="11"/>
      <c r="L1373" s="16"/>
    </row>
    <row r="1374" spans="5:12">
      <c r="E1374" s="11"/>
      <c r="F1374" s="12"/>
      <c r="G1374" s="11"/>
      <c r="L1374" s="16"/>
    </row>
    <row r="1375" spans="5:12">
      <c r="E1375" s="11"/>
      <c r="F1375" s="12"/>
      <c r="G1375" s="11"/>
      <c r="L1375" s="16"/>
    </row>
    <row r="1376" spans="5:12">
      <c r="E1376" s="11"/>
      <c r="F1376" s="12"/>
      <c r="G1376" s="11"/>
      <c r="L1376" s="16"/>
    </row>
    <row r="1377" spans="5:12">
      <c r="E1377" s="11"/>
      <c r="F1377" s="12"/>
      <c r="G1377" s="11"/>
      <c r="L1377" s="16"/>
    </row>
    <row r="1378" spans="5:12">
      <c r="E1378" s="11"/>
      <c r="F1378" s="12"/>
      <c r="G1378" s="11"/>
      <c r="L1378" s="16"/>
    </row>
    <row r="1379" spans="5:12">
      <c r="E1379" s="11"/>
      <c r="F1379" s="12"/>
      <c r="G1379" s="11"/>
      <c r="L1379" s="16"/>
    </row>
    <row r="1380" spans="5:12">
      <c r="E1380" s="11"/>
      <c r="F1380" s="12"/>
      <c r="G1380" s="11"/>
      <c r="L1380" s="16"/>
    </row>
    <row r="1381" spans="5:12">
      <c r="E1381" s="11"/>
      <c r="F1381" s="12"/>
      <c r="G1381" s="11"/>
      <c r="L1381" s="16"/>
    </row>
    <row r="1382" spans="5:12">
      <c r="E1382" s="11"/>
      <c r="F1382" s="12"/>
      <c r="G1382" s="11"/>
      <c r="L1382" s="16"/>
    </row>
    <row r="1383" spans="5:12">
      <c r="E1383" s="11"/>
      <c r="F1383" s="12"/>
      <c r="G1383" s="11"/>
      <c r="L1383" s="16"/>
    </row>
    <row r="1384" spans="5:12">
      <c r="E1384" s="11"/>
      <c r="F1384" s="12"/>
      <c r="G1384" s="11"/>
      <c r="L1384" s="16"/>
    </row>
    <row r="1385" spans="5:12">
      <c r="E1385" s="11"/>
      <c r="F1385" s="12"/>
      <c r="G1385" s="11"/>
      <c r="L1385" s="16"/>
    </row>
    <row r="1386" spans="5:12">
      <c r="E1386" s="11"/>
      <c r="F1386" s="12"/>
      <c r="G1386" s="11"/>
      <c r="L1386" s="16"/>
    </row>
    <row r="1387" spans="5:12">
      <c r="E1387" s="11"/>
      <c r="F1387" s="12"/>
      <c r="G1387" s="11"/>
      <c r="L1387" s="16"/>
    </row>
    <row r="1388" spans="5:12">
      <c r="E1388" s="11"/>
      <c r="F1388" s="12"/>
      <c r="G1388" s="11"/>
      <c r="L1388" s="16"/>
    </row>
    <row r="1389" spans="5:12">
      <c r="E1389" s="11"/>
      <c r="F1389" s="12"/>
      <c r="G1389" s="11"/>
      <c r="L1389" s="16"/>
    </row>
    <row r="1390" spans="5:12">
      <c r="E1390" s="11"/>
      <c r="F1390" s="12"/>
      <c r="G1390" s="11"/>
      <c r="L1390" s="16"/>
    </row>
    <row r="1391" spans="5:12">
      <c r="E1391" s="11"/>
      <c r="F1391" s="12"/>
      <c r="G1391" s="11"/>
      <c r="L1391" s="16"/>
    </row>
    <row r="1392" spans="5:12">
      <c r="E1392" s="11"/>
      <c r="F1392" s="12"/>
      <c r="G1392" s="11"/>
      <c r="L1392" s="16"/>
    </row>
    <row r="1393" spans="5:12">
      <c r="E1393" s="11"/>
      <c r="F1393" s="12"/>
      <c r="G1393" s="11"/>
      <c r="L1393" s="16"/>
    </row>
    <row r="1394" spans="5:12">
      <c r="E1394" s="11"/>
      <c r="F1394" s="12"/>
      <c r="G1394" s="11"/>
      <c r="L1394" s="16"/>
    </row>
    <row r="1395" spans="5:12">
      <c r="E1395" s="11"/>
      <c r="F1395" s="12"/>
      <c r="G1395" s="11"/>
      <c r="L1395" s="16"/>
    </row>
    <row r="1396" spans="5:12">
      <c r="E1396" s="11"/>
      <c r="F1396" s="12"/>
      <c r="G1396" s="11"/>
      <c r="L1396" s="16"/>
    </row>
    <row r="1397" spans="5:12">
      <c r="E1397" s="11"/>
      <c r="F1397" s="12"/>
      <c r="G1397" s="11"/>
      <c r="L1397" s="16"/>
    </row>
    <row r="1398" spans="5:12">
      <c r="E1398" s="11"/>
      <c r="F1398" s="12"/>
      <c r="G1398" s="11"/>
      <c r="L1398" s="16"/>
    </row>
    <row r="1399" spans="5:12">
      <c r="E1399" s="11"/>
      <c r="F1399" s="12"/>
      <c r="G1399" s="11"/>
      <c r="L1399" s="16"/>
    </row>
    <row r="1400" spans="5:12">
      <c r="E1400" s="11"/>
      <c r="F1400" s="12"/>
      <c r="G1400" s="11"/>
      <c r="L1400" s="16"/>
    </row>
    <row r="1401" spans="5:12">
      <c r="E1401" s="11"/>
      <c r="F1401" s="12"/>
      <c r="G1401" s="11"/>
      <c r="L1401" s="16"/>
    </row>
    <row r="1402" spans="5:12">
      <c r="E1402" s="11"/>
      <c r="F1402" s="12"/>
      <c r="G1402" s="11"/>
      <c r="L1402" s="16"/>
    </row>
    <row r="1403" spans="5:12">
      <c r="E1403" s="11"/>
      <c r="F1403" s="12"/>
      <c r="G1403" s="11"/>
      <c r="L1403" s="16"/>
    </row>
    <row r="1404" spans="5:12">
      <c r="E1404" s="11"/>
      <c r="F1404" s="12"/>
      <c r="G1404" s="11"/>
      <c r="L1404" s="16"/>
    </row>
    <row r="1405" spans="5:12">
      <c r="E1405" s="11"/>
      <c r="F1405" s="12"/>
      <c r="G1405" s="11"/>
      <c r="L1405" s="16"/>
    </row>
    <row r="1406" spans="5:12">
      <c r="E1406" s="11"/>
      <c r="F1406" s="12"/>
      <c r="G1406" s="11"/>
      <c r="L1406" s="16"/>
    </row>
    <row r="1407" spans="5:12">
      <c r="E1407" s="11"/>
      <c r="F1407" s="12"/>
      <c r="G1407" s="11"/>
      <c r="L1407" s="16"/>
    </row>
    <row r="1408" spans="5:12">
      <c r="E1408" s="11"/>
      <c r="F1408" s="12"/>
      <c r="G1408" s="11"/>
      <c r="L1408" s="16"/>
    </row>
    <row r="1409" spans="5:12">
      <c r="E1409" s="11"/>
      <c r="F1409" s="12"/>
      <c r="G1409" s="11"/>
      <c r="L1409" s="16"/>
    </row>
    <row r="1410" spans="5:12">
      <c r="E1410" s="11"/>
      <c r="F1410" s="12"/>
      <c r="G1410" s="11"/>
      <c r="L1410" s="16"/>
    </row>
    <row r="1411" spans="5:12">
      <c r="E1411" s="11"/>
      <c r="F1411" s="12"/>
      <c r="G1411" s="11"/>
      <c r="L1411" s="16"/>
    </row>
    <row r="1412" spans="5:12">
      <c r="E1412" s="11"/>
      <c r="F1412" s="12"/>
      <c r="G1412" s="11"/>
      <c r="L1412" s="16"/>
    </row>
    <row r="1413" spans="5:12">
      <c r="E1413" s="11"/>
      <c r="F1413" s="12"/>
      <c r="G1413" s="11"/>
      <c r="L1413" s="16"/>
    </row>
    <row r="1414" spans="5:12">
      <c r="E1414" s="11"/>
      <c r="F1414" s="12"/>
      <c r="G1414" s="11"/>
      <c r="L1414" s="16"/>
    </row>
    <row r="1415" spans="5:12">
      <c r="E1415" s="11"/>
      <c r="F1415" s="12"/>
      <c r="G1415" s="11"/>
      <c r="L1415" s="16"/>
    </row>
    <row r="1416" spans="5:12">
      <c r="E1416" s="11"/>
      <c r="F1416" s="12"/>
      <c r="G1416" s="11"/>
      <c r="L1416" s="16"/>
    </row>
    <row r="1417" spans="5:12">
      <c r="E1417" s="11"/>
      <c r="F1417" s="12"/>
      <c r="G1417" s="11"/>
      <c r="L1417" s="16"/>
    </row>
    <row r="1418" spans="5:12">
      <c r="E1418" s="11"/>
      <c r="F1418" s="12"/>
      <c r="G1418" s="11"/>
      <c r="L1418" s="16"/>
    </row>
    <row r="1419" spans="5:12">
      <c r="E1419" s="11"/>
      <c r="F1419" s="12"/>
      <c r="G1419" s="11"/>
      <c r="L1419" s="16"/>
    </row>
    <row r="1420" spans="5:12">
      <c r="E1420" s="11"/>
      <c r="F1420" s="12"/>
      <c r="G1420" s="11"/>
      <c r="L1420" s="16"/>
    </row>
    <row r="1421" spans="5:12">
      <c r="E1421" s="11"/>
      <c r="F1421" s="12"/>
      <c r="G1421" s="11"/>
      <c r="L1421" s="16"/>
    </row>
    <row r="1422" spans="5:12">
      <c r="E1422" s="11"/>
      <c r="F1422" s="12"/>
      <c r="G1422" s="11"/>
      <c r="L1422" s="16"/>
    </row>
    <row r="1423" spans="5:12">
      <c r="E1423" s="11"/>
      <c r="F1423" s="12"/>
      <c r="G1423" s="11"/>
      <c r="L1423" s="16"/>
    </row>
    <row r="1424" spans="5:12">
      <c r="E1424" s="11"/>
      <c r="F1424" s="12"/>
      <c r="G1424" s="11"/>
      <c r="L1424" s="16"/>
    </row>
    <row r="1425" spans="5:12">
      <c r="E1425" s="11"/>
      <c r="F1425" s="12"/>
      <c r="G1425" s="11"/>
      <c r="L1425" s="16"/>
    </row>
    <row r="1426" spans="5:12">
      <c r="E1426" s="11"/>
      <c r="F1426" s="12"/>
      <c r="G1426" s="11"/>
      <c r="L1426" s="16"/>
    </row>
    <row r="1427" spans="5:12">
      <c r="E1427" s="11"/>
      <c r="F1427" s="12"/>
      <c r="G1427" s="11"/>
      <c r="L1427" s="16"/>
    </row>
    <row r="1428" spans="5:12">
      <c r="E1428" s="11"/>
      <c r="F1428" s="12"/>
      <c r="G1428" s="11"/>
      <c r="L1428" s="16"/>
    </row>
    <row r="1429" spans="5:12">
      <c r="E1429" s="11"/>
      <c r="F1429" s="12"/>
      <c r="G1429" s="11"/>
      <c r="L1429" s="16"/>
    </row>
    <row r="1430" spans="5:12">
      <c r="E1430" s="11"/>
      <c r="F1430" s="12"/>
      <c r="G1430" s="11"/>
      <c r="L1430" s="16"/>
    </row>
    <row r="1431" spans="5:12">
      <c r="E1431" s="11"/>
      <c r="F1431" s="12"/>
      <c r="G1431" s="11"/>
      <c r="L1431" s="16"/>
    </row>
    <row r="1432" spans="5:12">
      <c r="E1432" s="11"/>
      <c r="F1432" s="12"/>
      <c r="G1432" s="11"/>
      <c r="L1432" s="16"/>
    </row>
    <row r="1433" spans="5:12">
      <c r="E1433" s="11"/>
      <c r="F1433" s="12"/>
      <c r="G1433" s="11"/>
      <c r="L1433" s="16"/>
    </row>
    <row r="1434" spans="5:12">
      <c r="E1434" s="11"/>
      <c r="F1434" s="12"/>
      <c r="G1434" s="11"/>
      <c r="L1434" s="16"/>
    </row>
    <row r="1435" spans="5:12">
      <c r="E1435" s="11"/>
      <c r="F1435" s="12"/>
      <c r="G1435" s="11"/>
      <c r="L1435" s="16"/>
    </row>
    <row r="1436" spans="5:12">
      <c r="E1436" s="11"/>
      <c r="F1436" s="12"/>
      <c r="G1436" s="11"/>
      <c r="L1436" s="16"/>
    </row>
    <row r="1437" spans="5:12">
      <c r="E1437" s="11"/>
      <c r="F1437" s="12"/>
      <c r="G1437" s="11"/>
      <c r="L1437" s="16"/>
    </row>
    <row r="1438" spans="5:12">
      <c r="E1438" s="11"/>
      <c r="F1438" s="12"/>
      <c r="G1438" s="11"/>
      <c r="L1438" s="16"/>
    </row>
    <row r="1439" spans="5:12">
      <c r="E1439" s="11"/>
      <c r="F1439" s="12"/>
      <c r="G1439" s="11"/>
      <c r="L1439" s="16"/>
    </row>
    <row r="1440" spans="5:12">
      <c r="E1440" s="11"/>
      <c r="F1440" s="12"/>
      <c r="G1440" s="11"/>
      <c r="L1440" s="16"/>
    </row>
    <row r="1441" spans="5:12">
      <c r="E1441" s="11"/>
      <c r="F1441" s="12"/>
      <c r="G1441" s="11"/>
      <c r="L1441" s="16"/>
    </row>
    <row r="1442" spans="5:12">
      <c r="E1442" s="11"/>
      <c r="F1442" s="12"/>
      <c r="G1442" s="11"/>
      <c r="L1442" s="16"/>
    </row>
    <row r="1443" spans="5:12">
      <c r="E1443" s="11"/>
      <c r="F1443" s="12"/>
      <c r="G1443" s="11"/>
      <c r="L1443" s="16"/>
    </row>
    <row r="1444" spans="5:12">
      <c r="E1444" s="11"/>
      <c r="F1444" s="12"/>
      <c r="G1444" s="11"/>
      <c r="L1444" s="16"/>
    </row>
    <row r="1445" spans="5:12">
      <c r="E1445" s="11"/>
      <c r="F1445" s="12"/>
      <c r="G1445" s="11"/>
      <c r="L1445" s="16"/>
    </row>
    <row r="1446" spans="5:12">
      <c r="E1446" s="11"/>
      <c r="F1446" s="12"/>
      <c r="G1446" s="11"/>
      <c r="L1446" s="16"/>
    </row>
    <row r="1447" spans="5:12">
      <c r="E1447" s="11"/>
      <c r="F1447" s="12"/>
      <c r="G1447" s="11"/>
      <c r="L1447" s="16"/>
    </row>
    <row r="1448" spans="5:12">
      <c r="E1448" s="11"/>
      <c r="F1448" s="12"/>
      <c r="G1448" s="11"/>
      <c r="L1448" s="16"/>
    </row>
    <row r="1449" spans="5:12">
      <c r="E1449" s="11"/>
      <c r="F1449" s="12"/>
      <c r="G1449" s="11"/>
      <c r="L1449" s="16"/>
    </row>
    <row r="1450" spans="5:12">
      <c r="E1450" s="11"/>
      <c r="F1450" s="12"/>
      <c r="G1450" s="11"/>
      <c r="L1450" s="16"/>
    </row>
    <row r="1451" spans="5:12">
      <c r="E1451" s="11"/>
      <c r="F1451" s="12"/>
      <c r="G1451" s="11"/>
      <c r="L1451" s="16"/>
    </row>
    <row r="1452" spans="5:12">
      <c r="E1452" s="11"/>
      <c r="F1452" s="12"/>
      <c r="G1452" s="11"/>
      <c r="L1452" s="16"/>
    </row>
    <row r="1453" spans="5:12">
      <c r="E1453" s="11"/>
      <c r="F1453" s="12"/>
      <c r="G1453" s="11"/>
      <c r="L1453" s="16"/>
    </row>
    <row r="1454" spans="5:12">
      <c r="E1454" s="11"/>
      <c r="F1454" s="12"/>
      <c r="G1454" s="11"/>
      <c r="L1454" s="16"/>
    </row>
    <row r="1455" spans="5:12">
      <c r="E1455" s="11"/>
      <c r="F1455" s="12"/>
      <c r="G1455" s="11"/>
      <c r="L1455" s="16"/>
    </row>
    <row r="1456" spans="5:12">
      <c r="E1456" s="11"/>
      <c r="F1456" s="12"/>
      <c r="G1456" s="11"/>
      <c r="L1456" s="16"/>
    </row>
    <row r="1457" spans="5:12">
      <c r="E1457" s="11"/>
      <c r="F1457" s="12"/>
      <c r="G1457" s="11"/>
      <c r="L1457" s="16"/>
    </row>
    <row r="1458" spans="5:12">
      <c r="E1458" s="11"/>
      <c r="F1458" s="12"/>
      <c r="G1458" s="11"/>
      <c r="L1458" s="16"/>
    </row>
    <row r="1459" spans="5:12">
      <c r="E1459" s="11"/>
      <c r="F1459" s="12"/>
      <c r="G1459" s="11"/>
      <c r="L1459" s="16"/>
    </row>
    <row r="1460" spans="5:12">
      <c r="E1460" s="11"/>
      <c r="F1460" s="12"/>
      <c r="G1460" s="11"/>
      <c r="L1460" s="16"/>
    </row>
    <row r="1461" spans="5:12">
      <c r="E1461" s="11"/>
      <c r="F1461" s="12"/>
      <c r="G1461" s="11"/>
      <c r="L1461" s="16"/>
    </row>
    <row r="1462" spans="5:12">
      <c r="E1462" s="11"/>
      <c r="F1462" s="12"/>
      <c r="G1462" s="11"/>
      <c r="L1462" s="16"/>
    </row>
    <row r="1463" spans="5:12">
      <c r="E1463" s="11"/>
      <c r="F1463" s="12"/>
      <c r="G1463" s="11"/>
      <c r="L1463" s="16"/>
    </row>
    <row r="1464" spans="5:12">
      <c r="E1464" s="11"/>
      <c r="F1464" s="12"/>
      <c r="G1464" s="11"/>
      <c r="L1464" s="16"/>
    </row>
    <row r="1465" spans="5:12">
      <c r="E1465" s="11"/>
      <c r="F1465" s="12"/>
      <c r="G1465" s="11"/>
      <c r="L1465" s="16"/>
    </row>
    <row r="1466" spans="5:12">
      <c r="E1466" s="11"/>
      <c r="F1466" s="12"/>
      <c r="G1466" s="11"/>
      <c r="L1466" s="16"/>
    </row>
    <row r="1467" spans="5:12">
      <c r="E1467" s="11"/>
      <c r="F1467" s="12"/>
      <c r="G1467" s="11"/>
      <c r="L1467" s="16"/>
    </row>
    <row r="1468" spans="5:12">
      <c r="E1468" s="11"/>
      <c r="F1468" s="12"/>
      <c r="G1468" s="11"/>
      <c r="L1468" s="16"/>
    </row>
    <row r="1469" spans="5:12">
      <c r="E1469" s="11"/>
      <c r="F1469" s="12"/>
      <c r="G1469" s="11"/>
      <c r="L1469" s="16"/>
    </row>
    <row r="1470" spans="5:12">
      <c r="E1470" s="11"/>
      <c r="F1470" s="12"/>
      <c r="G1470" s="11"/>
      <c r="L1470" s="16"/>
    </row>
    <row r="1471" spans="5:12">
      <c r="E1471" s="11"/>
      <c r="F1471" s="12"/>
      <c r="G1471" s="11"/>
      <c r="L1471" s="16"/>
    </row>
    <row r="1472" spans="5:12">
      <c r="E1472" s="11"/>
      <c r="F1472" s="12"/>
      <c r="G1472" s="11"/>
      <c r="L1472" s="16"/>
    </row>
    <row r="1473" spans="5:12">
      <c r="E1473" s="11"/>
      <c r="F1473" s="12"/>
      <c r="G1473" s="11"/>
      <c r="L1473" s="16"/>
    </row>
    <row r="1474" spans="5:12">
      <c r="E1474" s="11"/>
      <c r="F1474" s="12"/>
      <c r="G1474" s="11"/>
      <c r="L1474" s="16"/>
    </row>
    <row r="1475" spans="5:12">
      <c r="E1475" s="11"/>
      <c r="F1475" s="12"/>
      <c r="G1475" s="11"/>
      <c r="L1475" s="16"/>
    </row>
    <row r="1476" spans="5:12">
      <c r="E1476" s="11"/>
      <c r="F1476" s="12"/>
      <c r="G1476" s="11"/>
      <c r="L1476" s="16"/>
    </row>
    <row r="1477" spans="5:12">
      <c r="E1477" s="11"/>
      <c r="F1477" s="12"/>
      <c r="G1477" s="11"/>
      <c r="L1477" s="16"/>
    </row>
    <row r="1478" spans="5:12">
      <c r="E1478" s="11"/>
      <c r="F1478" s="12"/>
      <c r="G1478" s="11"/>
      <c r="L1478" s="16"/>
    </row>
    <row r="1479" spans="5:12">
      <c r="E1479" s="11"/>
      <c r="F1479" s="12"/>
      <c r="G1479" s="11"/>
      <c r="L1479" s="16"/>
    </row>
    <row r="1480" spans="5:12">
      <c r="E1480" s="11"/>
      <c r="F1480" s="12"/>
      <c r="G1480" s="11"/>
      <c r="L1480" s="16"/>
    </row>
    <row r="1481" spans="5:12">
      <c r="E1481" s="11"/>
      <c r="F1481" s="12"/>
      <c r="G1481" s="11"/>
      <c r="L1481" s="16"/>
    </row>
    <row r="1482" spans="5:12">
      <c r="E1482" s="11"/>
      <c r="F1482" s="12"/>
      <c r="G1482" s="11"/>
      <c r="L1482" s="16"/>
    </row>
    <row r="1483" spans="5:12">
      <c r="E1483" s="11"/>
      <c r="F1483" s="12"/>
      <c r="G1483" s="11"/>
      <c r="L1483" s="16"/>
    </row>
    <row r="1484" spans="5:12">
      <c r="E1484" s="11"/>
      <c r="F1484" s="12"/>
      <c r="G1484" s="11"/>
      <c r="L1484" s="16"/>
    </row>
    <row r="1485" spans="5:12">
      <c r="E1485" s="11"/>
      <c r="F1485" s="12"/>
      <c r="G1485" s="11"/>
      <c r="L1485" s="16"/>
    </row>
    <row r="1486" spans="5:12">
      <c r="E1486" s="11"/>
      <c r="F1486" s="12"/>
      <c r="G1486" s="11"/>
      <c r="L1486" s="16"/>
    </row>
    <row r="1487" spans="5:12">
      <c r="E1487" s="11"/>
      <c r="F1487" s="12"/>
      <c r="G1487" s="11"/>
      <c r="L1487" s="16"/>
    </row>
    <row r="1488" spans="5:12">
      <c r="E1488" s="11"/>
      <c r="F1488" s="12"/>
      <c r="G1488" s="11"/>
      <c r="L1488" s="16"/>
    </row>
    <row r="1489" spans="5:12">
      <c r="E1489" s="11"/>
      <c r="F1489" s="12"/>
      <c r="G1489" s="11"/>
      <c r="L1489" s="16"/>
    </row>
    <row r="1490" spans="5:12">
      <c r="E1490" s="11"/>
      <c r="F1490" s="12"/>
      <c r="G1490" s="11"/>
      <c r="L1490" s="16"/>
    </row>
    <row r="1491" spans="5:12">
      <c r="E1491" s="11"/>
      <c r="F1491" s="12"/>
      <c r="G1491" s="11"/>
      <c r="L1491" s="16"/>
    </row>
    <row r="1492" spans="5:12">
      <c r="E1492" s="11"/>
      <c r="F1492" s="12"/>
      <c r="G1492" s="11"/>
      <c r="L1492" s="16"/>
    </row>
    <row r="1493" spans="5:12">
      <c r="E1493" s="11"/>
      <c r="F1493" s="12"/>
      <c r="G1493" s="11"/>
      <c r="L1493" s="16"/>
    </row>
    <row r="1494" spans="5:12">
      <c r="E1494" s="11"/>
      <c r="F1494" s="12"/>
      <c r="G1494" s="11"/>
      <c r="L1494" s="16"/>
    </row>
    <row r="1495" spans="5:12">
      <c r="E1495" s="11"/>
      <c r="F1495" s="12"/>
      <c r="G1495" s="11"/>
      <c r="L1495" s="16"/>
    </row>
    <row r="1496" spans="5:12">
      <c r="E1496" s="11"/>
      <c r="F1496" s="12"/>
      <c r="G1496" s="11"/>
      <c r="L1496" s="16"/>
    </row>
    <row r="1497" spans="5:12">
      <c r="E1497" s="11"/>
      <c r="F1497" s="12"/>
      <c r="G1497" s="11"/>
      <c r="L1497" s="16"/>
    </row>
    <row r="1498" spans="5:12">
      <c r="E1498" s="11"/>
      <c r="F1498" s="12"/>
      <c r="G1498" s="11"/>
      <c r="L1498" s="16"/>
    </row>
    <row r="1499" spans="5:12">
      <c r="E1499" s="11"/>
      <c r="F1499" s="12"/>
      <c r="G1499" s="11"/>
      <c r="L1499" s="16"/>
    </row>
    <row r="1500" spans="5:12">
      <c r="E1500" s="11"/>
      <c r="F1500" s="12"/>
      <c r="G1500" s="11"/>
      <c r="L1500" s="16"/>
    </row>
    <row r="1501" spans="5:12">
      <c r="E1501" s="11"/>
      <c r="F1501" s="12"/>
      <c r="G1501" s="11"/>
      <c r="L1501" s="16"/>
    </row>
    <row r="1502" spans="5:12">
      <c r="E1502" s="11"/>
      <c r="F1502" s="12"/>
      <c r="G1502" s="11"/>
      <c r="L1502" s="16"/>
    </row>
    <row r="1503" spans="5:12">
      <c r="E1503" s="11"/>
      <c r="F1503" s="12"/>
      <c r="G1503" s="11"/>
      <c r="L1503" s="16"/>
    </row>
    <row r="1504" spans="5:12">
      <c r="E1504" s="11"/>
      <c r="F1504" s="12"/>
      <c r="G1504" s="11"/>
      <c r="L1504" s="16"/>
    </row>
    <row r="1505" spans="5:12">
      <c r="E1505" s="11"/>
      <c r="F1505" s="12"/>
      <c r="G1505" s="11"/>
      <c r="L1505" s="16"/>
    </row>
    <row r="1506" spans="5:12">
      <c r="E1506" s="11"/>
      <c r="F1506" s="12"/>
      <c r="G1506" s="11"/>
      <c r="L1506" s="16"/>
    </row>
    <row r="1507" spans="5:12">
      <c r="E1507" s="11"/>
      <c r="F1507" s="12"/>
      <c r="G1507" s="11"/>
      <c r="L1507" s="16"/>
    </row>
    <row r="1508" spans="5:12">
      <c r="E1508" s="11"/>
      <c r="F1508" s="12"/>
      <c r="G1508" s="11"/>
      <c r="L1508" s="16"/>
    </row>
    <row r="1509" spans="5:12">
      <c r="E1509" s="11"/>
      <c r="F1509" s="12"/>
      <c r="G1509" s="11"/>
      <c r="L1509" s="16"/>
    </row>
    <row r="1510" spans="5:12">
      <c r="E1510" s="11"/>
      <c r="F1510" s="12"/>
      <c r="G1510" s="11"/>
      <c r="L1510" s="16"/>
    </row>
    <row r="1511" spans="5:12">
      <c r="E1511" s="11"/>
      <c r="F1511" s="12"/>
      <c r="G1511" s="11"/>
      <c r="L1511" s="16"/>
    </row>
    <row r="1512" spans="5:12">
      <c r="E1512" s="11"/>
      <c r="F1512" s="12"/>
      <c r="G1512" s="11"/>
      <c r="L1512" s="16"/>
    </row>
    <row r="1513" spans="5:12">
      <c r="E1513" s="11"/>
      <c r="F1513" s="12"/>
      <c r="G1513" s="11"/>
      <c r="L1513" s="16"/>
    </row>
    <row r="1514" spans="5:12">
      <c r="E1514" s="11"/>
      <c r="F1514" s="12"/>
      <c r="G1514" s="11"/>
      <c r="L1514" s="16"/>
    </row>
    <row r="1515" spans="5:12">
      <c r="E1515" s="11"/>
      <c r="F1515" s="12"/>
      <c r="G1515" s="11"/>
      <c r="L1515" s="16"/>
    </row>
    <row r="1516" spans="5:12">
      <c r="E1516" s="11"/>
      <c r="F1516" s="12"/>
      <c r="G1516" s="11"/>
      <c r="L1516" s="16"/>
    </row>
    <row r="1517" spans="5:12">
      <c r="E1517" s="11"/>
      <c r="F1517" s="12"/>
      <c r="G1517" s="11"/>
      <c r="L1517" s="16"/>
    </row>
    <row r="1518" spans="5:12">
      <c r="E1518" s="11"/>
      <c r="F1518" s="12"/>
      <c r="G1518" s="11"/>
      <c r="L1518" s="16"/>
    </row>
    <row r="1519" spans="5:12">
      <c r="E1519" s="11"/>
      <c r="F1519" s="12"/>
      <c r="G1519" s="11"/>
      <c r="L1519" s="16"/>
    </row>
    <row r="1520" spans="5:12">
      <c r="E1520" s="11"/>
      <c r="F1520" s="12"/>
      <c r="G1520" s="11"/>
      <c r="L1520" s="16"/>
    </row>
    <row r="1521" spans="5:12">
      <c r="E1521" s="11"/>
      <c r="F1521" s="12"/>
      <c r="G1521" s="11"/>
      <c r="L1521" s="16"/>
    </row>
    <row r="1522" spans="5:12">
      <c r="E1522" s="11"/>
      <c r="F1522" s="12"/>
      <c r="G1522" s="11"/>
      <c r="L1522" s="16"/>
    </row>
    <row r="1523" spans="5:12">
      <c r="E1523" s="11"/>
      <c r="F1523" s="12"/>
      <c r="G1523" s="11"/>
      <c r="L1523" s="16"/>
    </row>
    <row r="1524" spans="5:12">
      <c r="E1524" s="11"/>
      <c r="F1524" s="12"/>
      <c r="G1524" s="11"/>
      <c r="L1524" s="16"/>
    </row>
    <row r="1525" spans="5:12">
      <c r="E1525" s="11"/>
      <c r="F1525" s="12"/>
      <c r="G1525" s="11"/>
      <c r="L1525" s="16"/>
    </row>
    <row r="1526" spans="5:12">
      <c r="E1526" s="11"/>
      <c r="F1526" s="12"/>
      <c r="G1526" s="11"/>
      <c r="L1526" s="16"/>
    </row>
    <row r="1527" spans="5:12">
      <c r="E1527" s="11"/>
      <c r="F1527" s="12"/>
      <c r="G1527" s="11"/>
      <c r="L1527" s="16"/>
    </row>
    <row r="1528" spans="5:12">
      <c r="E1528" s="11"/>
      <c r="F1528" s="12"/>
      <c r="G1528" s="11"/>
      <c r="L1528" s="16"/>
    </row>
    <row r="1529" spans="5:12">
      <c r="E1529" s="11"/>
      <c r="F1529" s="12"/>
      <c r="G1529" s="11"/>
      <c r="L1529" s="16"/>
    </row>
    <row r="1530" spans="5:12">
      <c r="E1530" s="11"/>
      <c r="F1530" s="12"/>
      <c r="G1530" s="11"/>
      <c r="L1530" s="16"/>
    </row>
    <row r="1531" spans="5:12">
      <c r="E1531" s="11"/>
      <c r="F1531" s="12"/>
      <c r="G1531" s="11"/>
      <c r="L1531" s="16"/>
    </row>
    <row r="1532" spans="5:12">
      <c r="E1532" s="11"/>
      <c r="F1532" s="12"/>
      <c r="G1532" s="11"/>
      <c r="L1532" s="16"/>
    </row>
    <row r="1533" spans="5:12">
      <c r="E1533" s="11"/>
      <c r="F1533" s="12"/>
      <c r="G1533" s="11"/>
      <c r="L1533" s="16"/>
    </row>
    <row r="1534" spans="5:12">
      <c r="E1534" s="11"/>
      <c r="F1534" s="12"/>
      <c r="G1534" s="11"/>
      <c r="L1534" s="16"/>
    </row>
    <row r="1535" spans="5:12">
      <c r="E1535" s="11"/>
      <c r="F1535" s="12"/>
      <c r="G1535" s="11"/>
      <c r="L1535" s="16"/>
    </row>
    <row r="1536" spans="5:12">
      <c r="E1536" s="11"/>
      <c r="F1536" s="12"/>
      <c r="G1536" s="11"/>
      <c r="L1536" s="16"/>
    </row>
    <row r="1537" spans="5:12">
      <c r="E1537" s="11"/>
      <c r="F1537" s="12"/>
      <c r="G1537" s="11"/>
      <c r="L1537" s="16"/>
    </row>
    <row r="1538" spans="5:12">
      <c r="E1538" s="11"/>
      <c r="F1538" s="12"/>
      <c r="G1538" s="11"/>
      <c r="L1538" s="16"/>
    </row>
    <row r="1539" spans="5:12">
      <c r="E1539" s="11"/>
      <c r="F1539" s="12"/>
      <c r="G1539" s="11"/>
      <c r="L1539" s="16"/>
    </row>
    <row r="1540" spans="5:12">
      <c r="E1540" s="11"/>
      <c r="F1540" s="12"/>
      <c r="G1540" s="11"/>
      <c r="L1540" s="16"/>
    </row>
    <row r="1541" spans="5:12">
      <c r="E1541" s="11"/>
      <c r="F1541" s="12"/>
      <c r="G1541" s="11"/>
      <c r="L1541" s="16"/>
    </row>
    <row r="1542" spans="5:12">
      <c r="E1542" s="11"/>
      <c r="F1542" s="12"/>
      <c r="G1542" s="11"/>
      <c r="L1542" s="16"/>
    </row>
    <row r="1543" spans="5:12">
      <c r="E1543" s="11"/>
      <c r="F1543" s="12"/>
      <c r="G1543" s="11"/>
      <c r="L1543" s="16"/>
    </row>
    <row r="1544" spans="5:12">
      <c r="E1544" s="11"/>
      <c r="F1544" s="12"/>
      <c r="G1544" s="11"/>
      <c r="L1544" s="16"/>
    </row>
    <row r="1545" spans="5:12">
      <c r="E1545" s="11"/>
      <c r="F1545" s="12"/>
      <c r="G1545" s="11"/>
      <c r="L1545" s="16"/>
    </row>
    <row r="1546" spans="5:12">
      <c r="E1546" s="11"/>
      <c r="F1546" s="12"/>
      <c r="G1546" s="11"/>
      <c r="L1546" s="16"/>
    </row>
    <row r="1547" spans="5:12">
      <c r="E1547" s="11"/>
      <c r="F1547" s="12"/>
      <c r="G1547" s="11"/>
      <c r="L1547" s="16"/>
    </row>
    <row r="1548" spans="5:12">
      <c r="E1548" s="11"/>
      <c r="F1548" s="12"/>
      <c r="G1548" s="11"/>
      <c r="L1548" s="16"/>
    </row>
    <row r="1549" spans="5:12">
      <c r="E1549" s="11"/>
      <c r="F1549" s="12"/>
      <c r="G1549" s="11"/>
      <c r="L1549" s="16"/>
    </row>
    <row r="1550" spans="5:12">
      <c r="E1550" s="11"/>
      <c r="F1550" s="12"/>
      <c r="G1550" s="11"/>
      <c r="L1550" s="16"/>
    </row>
    <row r="1551" spans="5:12">
      <c r="E1551" s="11"/>
      <c r="F1551" s="12"/>
      <c r="G1551" s="11"/>
      <c r="L1551" s="16"/>
    </row>
    <row r="1552" spans="5:12">
      <c r="E1552" s="11"/>
      <c r="F1552" s="12"/>
      <c r="G1552" s="11"/>
      <c r="L1552" s="16"/>
    </row>
    <row r="1553" spans="5:12">
      <c r="E1553" s="11"/>
      <c r="F1553" s="12"/>
      <c r="G1553" s="11"/>
      <c r="L1553" s="16"/>
    </row>
    <row r="1554" spans="5:12">
      <c r="E1554" s="11"/>
      <c r="F1554" s="12"/>
      <c r="G1554" s="11"/>
      <c r="L1554" s="16"/>
    </row>
    <row r="1555" spans="5:12">
      <c r="E1555" s="11"/>
      <c r="F1555" s="12"/>
      <c r="G1555" s="11"/>
      <c r="L1555" s="16"/>
    </row>
    <row r="1556" spans="5:12">
      <c r="E1556" s="11"/>
      <c r="F1556" s="12"/>
      <c r="G1556" s="11"/>
      <c r="L1556" s="16"/>
    </row>
    <row r="1557" spans="5:12">
      <c r="E1557" s="11"/>
      <c r="F1557" s="12"/>
      <c r="G1557" s="11"/>
      <c r="L1557" s="16"/>
    </row>
    <row r="1558" spans="5:12">
      <c r="E1558" s="11"/>
      <c r="F1558" s="12"/>
      <c r="G1558" s="11"/>
      <c r="L1558" s="16"/>
    </row>
    <row r="1559" spans="5:12">
      <c r="E1559" s="11"/>
      <c r="F1559" s="12"/>
      <c r="G1559" s="11"/>
      <c r="L1559" s="16"/>
    </row>
    <row r="1560" spans="5:12">
      <c r="E1560" s="11"/>
      <c r="F1560" s="12"/>
      <c r="G1560" s="11"/>
      <c r="L1560" s="16"/>
    </row>
    <row r="1561" spans="5:12">
      <c r="E1561" s="11"/>
      <c r="F1561" s="12"/>
      <c r="G1561" s="11"/>
      <c r="L1561" s="16"/>
    </row>
    <row r="1562" spans="5:12">
      <c r="E1562" s="11"/>
      <c r="F1562" s="12"/>
      <c r="G1562" s="11"/>
      <c r="L1562" s="16"/>
    </row>
    <row r="1563" spans="5:12">
      <c r="E1563" s="11"/>
      <c r="F1563" s="12"/>
      <c r="G1563" s="11"/>
      <c r="L1563" s="16"/>
    </row>
    <row r="1564" spans="5:12">
      <c r="E1564" s="11"/>
      <c r="F1564" s="12"/>
      <c r="G1564" s="11"/>
      <c r="L1564" s="16"/>
    </row>
    <row r="1565" spans="5:12">
      <c r="E1565" s="11"/>
      <c r="F1565" s="12"/>
      <c r="G1565" s="11"/>
      <c r="L1565" s="16"/>
    </row>
    <row r="1566" spans="5:12">
      <c r="E1566" s="11"/>
      <c r="F1566" s="12"/>
      <c r="G1566" s="11"/>
      <c r="L1566" s="16"/>
    </row>
    <row r="1567" spans="5:12">
      <c r="E1567" s="11"/>
      <c r="F1567" s="12"/>
      <c r="G1567" s="11"/>
      <c r="L1567" s="16"/>
    </row>
    <row r="1568" spans="5:12">
      <c r="E1568" s="11"/>
      <c r="F1568" s="12"/>
      <c r="G1568" s="11"/>
      <c r="L1568" s="16"/>
    </row>
    <row r="1569" spans="5:12">
      <c r="E1569" s="11"/>
      <c r="F1569" s="12"/>
      <c r="G1569" s="11"/>
      <c r="L1569" s="16"/>
    </row>
    <row r="1570" spans="5:12">
      <c r="E1570" s="11"/>
      <c r="F1570" s="12"/>
      <c r="G1570" s="11"/>
      <c r="L1570" s="16"/>
    </row>
    <row r="1571" spans="5:12">
      <c r="E1571" s="11"/>
      <c r="F1571" s="12"/>
      <c r="G1571" s="11"/>
      <c r="L1571" s="16"/>
    </row>
    <row r="1572" spans="5:12">
      <c r="E1572" s="11"/>
      <c r="F1572" s="12"/>
      <c r="G1572" s="11"/>
      <c r="L1572" s="16"/>
    </row>
    <row r="1573" spans="5:12">
      <c r="E1573" s="11"/>
      <c r="F1573" s="12"/>
      <c r="G1573" s="11"/>
      <c r="L1573" s="16"/>
    </row>
    <row r="1574" spans="5:12">
      <c r="E1574" s="11"/>
      <c r="F1574" s="12"/>
      <c r="G1574" s="11"/>
      <c r="L1574" s="16"/>
    </row>
    <row r="1575" spans="5:12">
      <c r="E1575" s="11"/>
      <c r="F1575" s="12"/>
      <c r="G1575" s="11"/>
      <c r="L1575" s="16"/>
    </row>
    <row r="1576" spans="5:12">
      <c r="E1576" s="11"/>
      <c r="F1576" s="12"/>
      <c r="G1576" s="11"/>
      <c r="L1576" s="16"/>
    </row>
    <row r="1577" spans="5:12">
      <c r="E1577" s="11"/>
      <c r="F1577" s="12"/>
      <c r="G1577" s="11"/>
      <c r="L1577" s="16"/>
    </row>
    <row r="1578" spans="5:12">
      <c r="E1578" s="11"/>
      <c r="F1578" s="12"/>
      <c r="G1578" s="11"/>
      <c r="L1578" s="16"/>
    </row>
    <row r="1579" spans="5:12">
      <c r="E1579" s="11"/>
      <c r="F1579" s="12"/>
      <c r="G1579" s="11"/>
      <c r="L1579" s="16"/>
    </row>
    <row r="1580" spans="5:12">
      <c r="E1580" s="11"/>
      <c r="F1580" s="12"/>
      <c r="G1580" s="11"/>
      <c r="L1580" s="16"/>
    </row>
    <row r="1581" spans="5:12">
      <c r="E1581" s="11"/>
      <c r="F1581" s="12"/>
      <c r="G1581" s="11"/>
      <c r="L1581" s="16"/>
    </row>
    <row r="1582" spans="5:12">
      <c r="E1582" s="11"/>
      <c r="F1582" s="12"/>
      <c r="G1582" s="11"/>
      <c r="L1582" s="16"/>
    </row>
    <row r="1583" spans="5:12">
      <c r="E1583" s="11"/>
      <c r="F1583" s="12"/>
      <c r="G1583" s="11"/>
      <c r="L1583" s="16"/>
    </row>
    <row r="1584" spans="5:12">
      <c r="E1584" s="11"/>
      <c r="F1584" s="12"/>
      <c r="G1584" s="11"/>
      <c r="L1584" s="16"/>
    </row>
    <row r="1585" spans="5:12">
      <c r="E1585" s="11"/>
      <c r="F1585" s="12"/>
      <c r="G1585" s="11"/>
      <c r="L1585" s="16"/>
    </row>
    <row r="1586" spans="5:12">
      <c r="E1586" s="11"/>
      <c r="F1586" s="12"/>
      <c r="G1586" s="11"/>
      <c r="L1586" s="16"/>
    </row>
    <row r="1587" spans="5:12">
      <c r="E1587" s="11"/>
      <c r="F1587" s="12"/>
      <c r="G1587" s="11"/>
      <c r="L1587" s="16"/>
    </row>
    <row r="1588" spans="5:12">
      <c r="E1588" s="11"/>
      <c r="F1588" s="12"/>
      <c r="G1588" s="11"/>
      <c r="L1588" s="16"/>
    </row>
    <row r="1589" spans="5:12">
      <c r="E1589" s="11"/>
      <c r="F1589" s="12"/>
      <c r="G1589" s="11"/>
      <c r="L1589" s="16"/>
    </row>
    <row r="1590" spans="5:12">
      <c r="E1590" s="11"/>
      <c r="F1590" s="12"/>
      <c r="G1590" s="11"/>
      <c r="L1590" s="16"/>
    </row>
    <row r="1591" spans="5:12">
      <c r="E1591" s="11"/>
      <c r="F1591" s="12"/>
      <c r="G1591" s="11"/>
      <c r="L1591" s="16"/>
    </row>
    <row r="1592" spans="5:12">
      <c r="E1592" s="11"/>
      <c r="F1592" s="12"/>
      <c r="G1592" s="11"/>
      <c r="L1592" s="16"/>
    </row>
    <row r="1593" spans="5:12">
      <c r="E1593" s="11"/>
      <c r="F1593" s="12"/>
      <c r="G1593" s="11"/>
      <c r="L1593" s="16"/>
    </row>
    <row r="1594" spans="5:12">
      <c r="E1594" s="11"/>
      <c r="F1594" s="12"/>
      <c r="G1594" s="11"/>
      <c r="L1594" s="16"/>
    </row>
    <row r="1595" spans="5:12">
      <c r="E1595" s="11"/>
      <c r="F1595" s="12"/>
      <c r="G1595" s="11"/>
      <c r="L1595" s="16"/>
    </row>
    <row r="1596" spans="5:12">
      <c r="E1596" s="11"/>
      <c r="F1596" s="12"/>
      <c r="G1596" s="11"/>
      <c r="L1596" s="16"/>
    </row>
    <row r="1597" spans="5:12">
      <c r="E1597" s="11"/>
      <c r="F1597" s="12"/>
      <c r="G1597" s="11"/>
      <c r="L1597" s="16"/>
    </row>
    <row r="1598" spans="5:12">
      <c r="E1598" s="11"/>
      <c r="F1598" s="12"/>
      <c r="G1598" s="11"/>
      <c r="L1598" s="16"/>
    </row>
    <row r="1599" spans="5:12">
      <c r="E1599" s="11"/>
      <c r="F1599" s="12"/>
      <c r="G1599" s="11"/>
      <c r="L1599" s="16"/>
    </row>
    <row r="1600" spans="5:12">
      <c r="E1600" s="11"/>
      <c r="F1600" s="12"/>
      <c r="G1600" s="11"/>
      <c r="L1600" s="16"/>
    </row>
    <row r="1601" spans="5:12">
      <c r="E1601" s="11"/>
      <c r="F1601" s="12"/>
      <c r="G1601" s="11"/>
      <c r="L1601" s="16"/>
    </row>
    <row r="1602" spans="5:12">
      <c r="E1602" s="11"/>
      <c r="F1602" s="12"/>
      <c r="G1602" s="11"/>
      <c r="L1602" s="16"/>
    </row>
    <row r="1603" spans="5:12">
      <c r="E1603" s="11"/>
      <c r="F1603" s="12"/>
      <c r="G1603" s="11"/>
      <c r="L1603" s="16"/>
    </row>
    <row r="1604" spans="5:12">
      <c r="E1604" s="11"/>
      <c r="F1604" s="12"/>
      <c r="G1604" s="11"/>
      <c r="L1604" s="16"/>
    </row>
    <row r="1605" spans="5:12">
      <c r="E1605" s="11"/>
      <c r="F1605" s="12"/>
      <c r="G1605" s="11"/>
      <c r="L1605" s="16"/>
    </row>
    <row r="1606" spans="5:12">
      <c r="E1606" s="11"/>
      <c r="F1606" s="12"/>
      <c r="G1606" s="11"/>
      <c r="L1606" s="16"/>
    </row>
    <row r="1607" spans="5:12">
      <c r="E1607" s="11"/>
      <c r="F1607" s="12"/>
      <c r="G1607" s="11"/>
      <c r="L1607" s="16"/>
    </row>
    <row r="1608" spans="5:12">
      <c r="E1608" s="11"/>
      <c r="F1608" s="12"/>
      <c r="G1608" s="11"/>
      <c r="L1608" s="16"/>
    </row>
    <row r="1609" spans="5:12">
      <c r="E1609" s="11"/>
      <c r="F1609" s="12"/>
      <c r="G1609" s="11"/>
      <c r="L1609" s="16"/>
    </row>
    <row r="1610" spans="5:12">
      <c r="E1610" s="11"/>
      <c r="F1610" s="12"/>
      <c r="G1610" s="11"/>
      <c r="L1610" s="16"/>
    </row>
    <row r="1611" spans="5:12">
      <c r="E1611" s="11"/>
      <c r="F1611" s="12"/>
      <c r="G1611" s="11"/>
      <c r="L1611" s="16"/>
    </row>
    <row r="1612" spans="5:12">
      <c r="E1612" s="11"/>
      <c r="F1612" s="12"/>
      <c r="G1612" s="11"/>
      <c r="L1612" s="16"/>
    </row>
    <row r="1613" spans="5:12">
      <c r="E1613" s="11"/>
      <c r="F1613" s="12"/>
      <c r="G1613" s="11"/>
      <c r="L1613" s="16"/>
    </row>
    <row r="1614" spans="5:12">
      <c r="E1614" s="11"/>
      <c r="F1614" s="12"/>
      <c r="G1614" s="11"/>
      <c r="L1614" s="16"/>
    </row>
    <row r="1615" spans="5:12">
      <c r="E1615" s="11"/>
      <c r="F1615" s="12"/>
      <c r="G1615" s="11"/>
      <c r="L1615" s="16"/>
    </row>
    <row r="1616" spans="5:12">
      <c r="E1616" s="11"/>
      <c r="F1616" s="12"/>
      <c r="G1616" s="11"/>
      <c r="L1616" s="16"/>
    </row>
    <row r="1617" spans="5:12">
      <c r="E1617" s="11"/>
      <c r="F1617" s="12"/>
      <c r="G1617" s="11"/>
      <c r="L1617" s="16"/>
    </row>
    <row r="1618" spans="5:12">
      <c r="E1618" s="11"/>
      <c r="F1618" s="12"/>
      <c r="G1618" s="11"/>
      <c r="L1618" s="16"/>
    </row>
    <row r="1619" spans="5:12">
      <c r="E1619" s="11"/>
      <c r="F1619" s="12"/>
      <c r="G1619" s="11"/>
      <c r="L1619" s="16"/>
    </row>
    <row r="1620" spans="5:12">
      <c r="E1620" s="11"/>
      <c r="F1620" s="12"/>
      <c r="G1620" s="11"/>
      <c r="L1620" s="16"/>
    </row>
    <row r="1621" spans="5:12">
      <c r="E1621" s="11"/>
      <c r="F1621" s="12"/>
      <c r="G1621" s="11"/>
      <c r="L1621" s="16"/>
    </row>
    <row r="1622" spans="5:12">
      <c r="E1622" s="11"/>
      <c r="F1622" s="12"/>
      <c r="G1622" s="11"/>
      <c r="L1622" s="16"/>
    </row>
    <row r="1623" spans="5:12">
      <c r="E1623" s="11"/>
      <c r="F1623" s="12"/>
      <c r="G1623" s="11"/>
      <c r="L1623" s="16"/>
    </row>
    <row r="1624" spans="5:12">
      <c r="E1624" s="11"/>
      <c r="F1624" s="12"/>
      <c r="G1624" s="11"/>
      <c r="L1624" s="16"/>
    </row>
    <row r="1625" spans="5:12">
      <c r="E1625" s="11"/>
      <c r="F1625" s="12"/>
      <c r="G1625" s="11"/>
      <c r="L1625" s="16"/>
    </row>
    <row r="1626" spans="5:12">
      <c r="E1626" s="11"/>
      <c r="F1626" s="12"/>
      <c r="G1626" s="11"/>
      <c r="L1626" s="16"/>
    </row>
    <row r="1627" spans="5:12">
      <c r="E1627" s="11"/>
      <c r="F1627" s="12"/>
      <c r="G1627" s="11"/>
      <c r="L1627" s="16"/>
    </row>
    <row r="1628" spans="5:12">
      <c r="E1628" s="11"/>
      <c r="F1628" s="12"/>
      <c r="G1628" s="11"/>
      <c r="L1628" s="16"/>
    </row>
    <row r="1629" spans="5:12">
      <c r="E1629" s="11"/>
      <c r="F1629" s="12"/>
      <c r="G1629" s="11"/>
      <c r="L1629" s="16"/>
    </row>
    <row r="1630" spans="5:12">
      <c r="E1630" s="11"/>
      <c r="F1630" s="12"/>
      <c r="G1630" s="11"/>
      <c r="L1630" s="16"/>
    </row>
    <row r="1631" spans="5:12">
      <c r="E1631" s="11"/>
      <c r="F1631" s="12"/>
      <c r="G1631" s="11"/>
      <c r="L1631" s="16"/>
    </row>
    <row r="1632" spans="5:12">
      <c r="E1632" s="11"/>
      <c r="F1632" s="12"/>
      <c r="G1632" s="11"/>
      <c r="L1632" s="16"/>
    </row>
    <row r="1633" spans="5:12">
      <c r="E1633" s="11"/>
      <c r="F1633" s="12"/>
      <c r="G1633" s="11"/>
      <c r="L1633" s="16"/>
    </row>
    <row r="1634" spans="5:12">
      <c r="E1634" s="11"/>
      <c r="F1634" s="12"/>
      <c r="G1634" s="11"/>
      <c r="L1634" s="16"/>
    </row>
    <row r="1635" spans="5:12">
      <c r="E1635" s="11"/>
      <c r="F1635" s="12"/>
      <c r="G1635" s="11"/>
      <c r="L1635" s="16"/>
    </row>
    <row r="1636" spans="5:12">
      <c r="E1636" s="11"/>
      <c r="F1636" s="12"/>
      <c r="G1636" s="11"/>
      <c r="L1636" s="16"/>
    </row>
    <row r="1637" spans="5:12">
      <c r="E1637" s="11"/>
      <c r="F1637" s="12"/>
      <c r="G1637" s="11"/>
      <c r="L1637" s="16"/>
    </row>
    <row r="1638" spans="5:12">
      <c r="E1638" s="11"/>
      <c r="F1638" s="12"/>
      <c r="G1638" s="11"/>
      <c r="L1638" s="16"/>
    </row>
    <row r="1639" spans="5:12">
      <c r="E1639" s="11"/>
      <c r="F1639" s="12"/>
      <c r="G1639" s="11"/>
      <c r="L1639" s="16"/>
    </row>
    <row r="1640" spans="5:12">
      <c r="E1640" s="11"/>
      <c r="F1640" s="12"/>
      <c r="G1640" s="11"/>
      <c r="L1640" s="16"/>
    </row>
    <row r="1641" spans="5:12">
      <c r="E1641" s="11"/>
      <c r="F1641" s="12"/>
      <c r="G1641" s="11"/>
      <c r="L1641" s="16"/>
    </row>
    <row r="1642" spans="5:12">
      <c r="E1642" s="11"/>
      <c r="F1642" s="12"/>
      <c r="G1642" s="11"/>
      <c r="L1642" s="16"/>
    </row>
    <row r="1643" spans="5:12">
      <c r="E1643" s="11"/>
      <c r="F1643" s="12"/>
      <c r="G1643" s="11"/>
      <c r="L1643" s="16"/>
    </row>
    <row r="1644" spans="5:12">
      <c r="E1644" s="11"/>
      <c r="F1644" s="12"/>
      <c r="G1644" s="11"/>
      <c r="L1644" s="16"/>
    </row>
    <row r="1645" spans="5:12">
      <c r="E1645" s="11"/>
      <c r="F1645" s="12"/>
      <c r="G1645" s="11"/>
      <c r="L1645" s="16"/>
    </row>
    <row r="1646" spans="5:12">
      <c r="E1646" s="11"/>
      <c r="F1646" s="12"/>
      <c r="G1646" s="11"/>
      <c r="L1646" s="16"/>
    </row>
    <row r="1647" spans="5:12">
      <c r="E1647" s="11"/>
      <c r="F1647" s="12"/>
      <c r="G1647" s="11"/>
      <c r="L1647" s="16"/>
    </row>
    <row r="1648" spans="5:12">
      <c r="E1648" s="11"/>
      <c r="F1648" s="12"/>
      <c r="G1648" s="11"/>
      <c r="L1648" s="16"/>
    </row>
    <row r="1649" spans="5:12">
      <c r="E1649" s="11"/>
      <c r="F1649" s="12"/>
      <c r="G1649" s="11"/>
      <c r="L1649" s="16"/>
    </row>
    <row r="1650" spans="5:12">
      <c r="E1650" s="11"/>
      <c r="F1650" s="12"/>
      <c r="G1650" s="11"/>
      <c r="L1650" s="16"/>
    </row>
    <row r="1651" spans="5:12">
      <c r="E1651" s="11"/>
      <c r="F1651" s="12"/>
      <c r="G1651" s="11"/>
      <c r="L1651" s="16"/>
    </row>
    <row r="1652" spans="5:12">
      <c r="E1652" s="11"/>
      <c r="F1652" s="12"/>
      <c r="G1652" s="11"/>
      <c r="L1652" s="16"/>
    </row>
    <row r="1653" spans="5:12">
      <c r="E1653" s="11"/>
      <c r="F1653" s="12"/>
      <c r="G1653" s="11"/>
      <c r="L1653" s="16"/>
    </row>
    <row r="1654" spans="5:12">
      <c r="E1654" s="11"/>
      <c r="F1654" s="12"/>
      <c r="G1654" s="11"/>
      <c r="L1654" s="16"/>
    </row>
    <row r="1655" spans="5:12">
      <c r="E1655" s="11"/>
      <c r="F1655" s="12"/>
      <c r="G1655" s="11"/>
      <c r="L1655" s="16"/>
    </row>
    <row r="1656" spans="5:12">
      <c r="E1656" s="11"/>
      <c r="F1656" s="12"/>
      <c r="G1656" s="11"/>
      <c r="L1656" s="16"/>
    </row>
    <row r="1657" spans="5:12">
      <c r="E1657" s="11"/>
      <c r="F1657" s="12"/>
      <c r="G1657" s="11"/>
      <c r="L1657" s="16"/>
    </row>
    <row r="1658" spans="5:12">
      <c r="E1658" s="11"/>
      <c r="F1658" s="12"/>
      <c r="G1658" s="11"/>
      <c r="L1658" s="16"/>
    </row>
    <row r="1659" spans="5:12">
      <c r="E1659" s="11"/>
      <c r="F1659" s="12"/>
      <c r="G1659" s="11"/>
      <c r="L1659" s="16"/>
    </row>
    <row r="1660" spans="5:12">
      <c r="E1660" s="11"/>
      <c r="F1660" s="12"/>
      <c r="G1660" s="11"/>
      <c r="L1660" s="16"/>
    </row>
    <row r="1661" spans="5:12">
      <c r="E1661" s="11"/>
      <c r="F1661" s="12"/>
      <c r="G1661" s="11"/>
      <c r="L1661" s="16"/>
    </row>
    <row r="1662" spans="5:12">
      <c r="E1662" s="11"/>
      <c r="F1662" s="12"/>
      <c r="G1662" s="11"/>
      <c r="L1662" s="16"/>
    </row>
    <row r="1663" spans="5:12">
      <c r="E1663" s="11"/>
      <c r="F1663" s="12"/>
      <c r="G1663" s="11"/>
      <c r="L1663" s="16"/>
    </row>
    <row r="1664" spans="5:12">
      <c r="E1664" s="11"/>
      <c r="F1664" s="12"/>
      <c r="G1664" s="11"/>
      <c r="L1664" s="16"/>
    </row>
    <row r="1665" spans="5:12">
      <c r="E1665" s="11"/>
      <c r="F1665" s="12"/>
      <c r="G1665" s="11"/>
      <c r="L1665" s="16"/>
    </row>
    <row r="1666" spans="5:12">
      <c r="E1666" s="11"/>
      <c r="F1666" s="12"/>
      <c r="G1666" s="11"/>
      <c r="L1666" s="16"/>
    </row>
    <row r="1667" spans="5:12">
      <c r="E1667" s="11"/>
      <c r="F1667" s="12"/>
      <c r="G1667" s="11"/>
      <c r="L1667" s="16"/>
    </row>
    <row r="1668" spans="5:12">
      <c r="E1668" s="11"/>
      <c r="F1668" s="12"/>
      <c r="G1668" s="11"/>
      <c r="L1668" s="16"/>
    </row>
    <row r="1669" spans="5:12">
      <c r="E1669" s="11"/>
      <c r="F1669" s="12"/>
      <c r="G1669" s="11"/>
      <c r="L1669" s="16"/>
    </row>
    <row r="1670" spans="5:12">
      <c r="E1670" s="11"/>
      <c r="F1670" s="12"/>
      <c r="G1670" s="11"/>
      <c r="L1670" s="16"/>
    </row>
    <row r="1671" spans="5:12">
      <c r="E1671" s="11"/>
      <c r="F1671" s="12"/>
      <c r="G1671" s="11"/>
      <c r="L1671" s="16"/>
    </row>
    <row r="1672" spans="5:12">
      <c r="E1672" s="11"/>
      <c r="F1672" s="12"/>
      <c r="G1672" s="11"/>
      <c r="L1672" s="16"/>
    </row>
    <row r="1673" spans="5:12">
      <c r="E1673" s="11"/>
      <c r="F1673" s="12"/>
      <c r="G1673" s="11"/>
      <c r="L1673" s="16"/>
    </row>
    <row r="1674" spans="5:12">
      <c r="E1674" s="11"/>
      <c r="F1674" s="12"/>
      <c r="G1674" s="11"/>
      <c r="L1674" s="16"/>
    </row>
    <row r="1675" spans="5:12">
      <c r="E1675" s="11"/>
      <c r="F1675" s="12"/>
      <c r="G1675" s="11"/>
      <c r="L1675" s="16"/>
    </row>
    <row r="1676" spans="5:12">
      <c r="E1676" s="11"/>
      <c r="F1676" s="12"/>
      <c r="G1676" s="11"/>
      <c r="L1676" s="16"/>
    </row>
    <row r="1677" spans="5:12">
      <c r="E1677" s="11"/>
      <c r="F1677" s="12"/>
      <c r="G1677" s="11"/>
      <c r="L1677" s="16"/>
    </row>
    <row r="1678" spans="5:12">
      <c r="E1678" s="11"/>
      <c r="F1678" s="12"/>
      <c r="G1678" s="11"/>
      <c r="L1678" s="16"/>
    </row>
    <row r="1679" spans="5:12">
      <c r="E1679" s="11"/>
      <c r="F1679" s="12"/>
      <c r="G1679" s="11"/>
      <c r="L1679" s="16"/>
    </row>
    <row r="1680" spans="5:12">
      <c r="E1680" s="11"/>
      <c r="F1680" s="12"/>
      <c r="G1680" s="11"/>
      <c r="L1680" s="16"/>
    </row>
    <row r="1681" spans="5:12">
      <c r="E1681" s="11"/>
      <c r="F1681" s="12"/>
      <c r="G1681" s="11"/>
      <c r="L1681" s="16"/>
    </row>
    <row r="1682" spans="5:12">
      <c r="E1682" s="11"/>
      <c r="F1682" s="12"/>
      <c r="G1682" s="11"/>
      <c r="L1682" s="16"/>
    </row>
    <row r="1683" spans="5:12">
      <c r="E1683" s="11"/>
      <c r="F1683" s="12"/>
      <c r="G1683" s="11"/>
      <c r="L1683" s="16"/>
    </row>
    <row r="1684" spans="5:12">
      <c r="E1684" s="11"/>
      <c r="F1684" s="12"/>
      <c r="G1684" s="11"/>
      <c r="L1684" s="16"/>
    </row>
    <row r="1685" spans="5:12">
      <c r="E1685" s="11"/>
      <c r="F1685" s="12"/>
      <c r="G1685" s="11"/>
      <c r="L1685" s="16"/>
    </row>
    <row r="1686" spans="5:12">
      <c r="E1686" s="11"/>
      <c r="F1686" s="12"/>
      <c r="G1686" s="11"/>
      <c r="L1686" s="16"/>
    </row>
    <row r="1687" spans="5:12">
      <c r="E1687" s="11"/>
      <c r="F1687" s="12"/>
      <c r="G1687" s="11"/>
      <c r="L1687" s="16"/>
    </row>
    <row r="1688" spans="5:12">
      <c r="E1688" s="11"/>
      <c r="F1688" s="12"/>
      <c r="G1688" s="11"/>
      <c r="L1688" s="16"/>
    </row>
    <row r="1689" spans="5:12">
      <c r="E1689" s="11"/>
      <c r="F1689" s="12"/>
      <c r="G1689" s="11"/>
      <c r="L1689" s="16"/>
    </row>
    <row r="1690" spans="5:12">
      <c r="E1690" s="11"/>
      <c r="F1690" s="12"/>
      <c r="G1690" s="11"/>
      <c r="L1690" s="16"/>
    </row>
    <row r="1691" spans="5:12">
      <c r="E1691" s="11"/>
      <c r="F1691" s="12"/>
      <c r="G1691" s="11"/>
      <c r="L1691" s="16"/>
    </row>
    <row r="1692" spans="5:12">
      <c r="E1692" s="11"/>
      <c r="F1692" s="12"/>
      <c r="G1692" s="11"/>
      <c r="L1692" s="16"/>
    </row>
    <row r="1693" spans="5:12">
      <c r="E1693" s="11"/>
      <c r="F1693" s="12"/>
      <c r="G1693" s="11"/>
      <c r="L1693" s="16"/>
    </row>
    <row r="1694" spans="5:12">
      <c r="E1694" s="11"/>
      <c r="F1694" s="12"/>
      <c r="G1694" s="11"/>
      <c r="L1694" s="16"/>
    </row>
    <row r="1695" spans="5:12">
      <c r="E1695" s="11"/>
      <c r="F1695" s="12"/>
      <c r="G1695" s="11"/>
      <c r="L1695" s="16"/>
    </row>
    <row r="1696" spans="5:12">
      <c r="E1696" s="11"/>
      <c r="F1696" s="12"/>
      <c r="G1696" s="11"/>
      <c r="L1696" s="16"/>
    </row>
    <row r="1697" spans="5:12">
      <c r="E1697" s="11"/>
      <c r="F1697" s="12"/>
      <c r="G1697" s="11"/>
      <c r="L1697" s="16"/>
    </row>
    <row r="1698" spans="5:12">
      <c r="E1698" s="11"/>
      <c r="F1698" s="12"/>
      <c r="G1698" s="11"/>
      <c r="L1698" s="16"/>
    </row>
    <row r="1699" spans="5:12">
      <c r="E1699" s="11"/>
      <c r="F1699" s="12"/>
      <c r="G1699" s="11"/>
      <c r="L1699" s="16"/>
    </row>
    <row r="1700" spans="5:12">
      <c r="E1700" s="11"/>
      <c r="F1700" s="12"/>
      <c r="G1700" s="11"/>
      <c r="L1700" s="16"/>
    </row>
    <row r="1701" spans="5:12">
      <c r="E1701" s="11"/>
      <c r="F1701" s="12"/>
      <c r="G1701" s="11"/>
      <c r="L1701" s="16"/>
    </row>
    <row r="1702" spans="5:12">
      <c r="E1702" s="11"/>
      <c r="F1702" s="12"/>
      <c r="G1702" s="11"/>
      <c r="L1702" s="16"/>
    </row>
    <row r="1703" spans="5:12">
      <c r="E1703" s="11"/>
      <c r="F1703" s="12"/>
      <c r="G1703" s="11"/>
      <c r="L1703" s="16"/>
    </row>
    <row r="1704" spans="5:12">
      <c r="E1704" s="11"/>
      <c r="F1704" s="12"/>
      <c r="G1704" s="11"/>
      <c r="L1704" s="16"/>
    </row>
    <row r="1705" spans="5:12">
      <c r="E1705" s="11"/>
      <c r="F1705" s="12"/>
      <c r="G1705" s="11"/>
      <c r="L1705" s="16"/>
    </row>
    <row r="1706" spans="5:12">
      <c r="E1706" s="11"/>
      <c r="F1706" s="12"/>
      <c r="G1706" s="11"/>
      <c r="L1706" s="16"/>
    </row>
    <row r="1707" spans="5:12">
      <c r="E1707" s="11"/>
      <c r="F1707" s="12"/>
      <c r="G1707" s="11"/>
      <c r="L1707" s="16"/>
    </row>
    <row r="1708" spans="5:12">
      <c r="E1708" s="11"/>
      <c r="F1708" s="12"/>
      <c r="G1708" s="11"/>
      <c r="L1708" s="16"/>
    </row>
    <row r="1709" spans="5:12">
      <c r="E1709" s="11"/>
      <c r="F1709" s="12"/>
      <c r="G1709" s="11"/>
      <c r="L1709" s="16"/>
    </row>
    <row r="1710" spans="5:12">
      <c r="E1710" s="11"/>
      <c r="F1710" s="12"/>
      <c r="G1710" s="11"/>
      <c r="L1710" s="16"/>
    </row>
    <row r="1711" spans="5:12">
      <c r="E1711" s="11"/>
      <c r="F1711" s="12"/>
      <c r="G1711" s="11"/>
      <c r="L1711" s="16"/>
    </row>
    <row r="1712" spans="5:12">
      <c r="E1712" s="11"/>
      <c r="F1712" s="12"/>
      <c r="G1712" s="11"/>
      <c r="L1712" s="16"/>
    </row>
    <row r="1713" spans="5:12">
      <c r="E1713" s="11"/>
      <c r="F1713" s="12"/>
      <c r="G1713" s="11"/>
      <c r="L1713" s="16"/>
    </row>
    <row r="1714" spans="5:12">
      <c r="E1714" s="11"/>
      <c r="F1714" s="12"/>
      <c r="G1714" s="11"/>
      <c r="L1714" s="16"/>
    </row>
    <row r="1715" spans="5:12">
      <c r="E1715" s="11"/>
      <c r="F1715" s="12"/>
      <c r="G1715" s="11"/>
      <c r="L1715" s="16"/>
    </row>
    <row r="1716" spans="5:12">
      <c r="E1716" s="11"/>
      <c r="F1716" s="12"/>
      <c r="G1716" s="11"/>
      <c r="L1716" s="16"/>
    </row>
    <row r="1717" spans="5:12">
      <c r="E1717" s="11"/>
      <c r="F1717" s="12"/>
      <c r="G1717" s="11"/>
      <c r="L1717" s="16"/>
    </row>
    <row r="1718" spans="5:12">
      <c r="E1718" s="11"/>
      <c r="F1718" s="12"/>
      <c r="G1718" s="11"/>
      <c r="L1718" s="16"/>
    </row>
    <row r="1719" spans="5:12">
      <c r="E1719" s="11"/>
      <c r="F1719" s="12"/>
      <c r="G1719" s="11"/>
      <c r="L1719" s="16"/>
    </row>
    <row r="1720" spans="5:12">
      <c r="E1720" s="11"/>
      <c r="F1720" s="12"/>
      <c r="G1720" s="11"/>
      <c r="L1720" s="16"/>
    </row>
    <row r="1721" spans="5:12">
      <c r="E1721" s="11"/>
      <c r="F1721" s="12"/>
      <c r="G1721" s="11"/>
      <c r="L1721" s="16"/>
    </row>
    <row r="1722" spans="5:12">
      <c r="E1722" s="11"/>
      <c r="F1722" s="12"/>
      <c r="G1722" s="11"/>
      <c r="L1722" s="16"/>
    </row>
    <row r="1723" spans="5:12">
      <c r="E1723" s="11"/>
      <c r="F1723" s="12"/>
      <c r="G1723" s="11"/>
      <c r="L1723" s="16"/>
    </row>
    <row r="1724" spans="5:12">
      <c r="E1724" s="11"/>
      <c r="F1724" s="12"/>
      <c r="G1724" s="11"/>
      <c r="L1724" s="16"/>
    </row>
    <row r="1725" spans="5:12">
      <c r="E1725" s="11"/>
      <c r="F1725" s="12"/>
      <c r="G1725" s="11"/>
      <c r="L1725" s="16"/>
    </row>
    <row r="1726" spans="5:12">
      <c r="E1726" s="11"/>
      <c r="F1726" s="12"/>
      <c r="G1726" s="11"/>
      <c r="L1726" s="16"/>
    </row>
    <row r="1727" spans="5:12">
      <c r="E1727" s="11"/>
      <c r="F1727" s="12"/>
      <c r="G1727" s="11"/>
      <c r="L1727" s="16"/>
    </row>
    <row r="1728" spans="5:12">
      <c r="E1728" s="11"/>
      <c r="F1728" s="12"/>
      <c r="G1728" s="11"/>
      <c r="L1728" s="16"/>
    </row>
    <row r="1729" spans="5:12">
      <c r="E1729" s="11"/>
      <c r="F1729" s="12"/>
      <c r="G1729" s="11"/>
      <c r="L1729" s="16"/>
    </row>
    <row r="1730" spans="5:12">
      <c r="E1730" s="11"/>
      <c r="F1730" s="12"/>
      <c r="G1730" s="11"/>
      <c r="L1730" s="16"/>
    </row>
    <row r="1731" spans="5:12">
      <c r="E1731" s="11"/>
      <c r="F1731" s="12"/>
      <c r="G1731" s="11"/>
      <c r="L1731" s="16"/>
    </row>
    <row r="1732" spans="5:12">
      <c r="E1732" s="11"/>
      <c r="F1732" s="12"/>
      <c r="G1732" s="11"/>
      <c r="L1732" s="16"/>
    </row>
    <row r="1733" spans="5:12">
      <c r="E1733" s="11"/>
      <c r="F1733" s="12"/>
      <c r="G1733" s="11"/>
      <c r="L1733" s="16"/>
    </row>
    <row r="1734" spans="5:12">
      <c r="E1734" s="11"/>
      <c r="F1734" s="12"/>
      <c r="G1734" s="11"/>
      <c r="L1734" s="16"/>
    </row>
    <row r="1735" spans="5:12">
      <c r="E1735" s="11"/>
      <c r="F1735" s="12"/>
      <c r="G1735" s="11"/>
      <c r="L1735" s="16"/>
    </row>
    <row r="1736" spans="5:12">
      <c r="E1736" s="11"/>
      <c r="F1736" s="12"/>
      <c r="G1736" s="11"/>
      <c r="L1736" s="16"/>
    </row>
    <row r="1737" spans="5:12">
      <c r="E1737" s="11"/>
      <c r="F1737" s="12"/>
      <c r="G1737" s="11"/>
      <c r="L1737" s="16"/>
    </row>
    <row r="1738" spans="5:12">
      <c r="E1738" s="11"/>
      <c r="F1738" s="12"/>
      <c r="G1738" s="11"/>
      <c r="L1738" s="16"/>
    </row>
    <row r="1739" spans="5:12">
      <c r="E1739" s="11"/>
      <c r="F1739" s="12"/>
      <c r="G1739" s="11"/>
      <c r="L1739" s="16"/>
    </row>
    <row r="1740" spans="5:12">
      <c r="E1740" s="11"/>
      <c r="F1740" s="12"/>
      <c r="G1740" s="11"/>
      <c r="L1740" s="16"/>
    </row>
    <row r="1741" spans="5:12">
      <c r="E1741" s="11"/>
      <c r="F1741" s="12"/>
      <c r="G1741" s="11"/>
      <c r="L1741" s="16"/>
    </row>
    <row r="1742" spans="5:12">
      <c r="E1742" s="11"/>
      <c r="F1742" s="12"/>
      <c r="G1742" s="11"/>
      <c r="L1742" s="16"/>
    </row>
    <row r="1743" spans="5:12">
      <c r="E1743" s="11"/>
      <c r="F1743" s="12"/>
      <c r="G1743" s="11"/>
      <c r="L1743" s="16"/>
    </row>
    <row r="1744" spans="5:12">
      <c r="E1744" s="11"/>
      <c r="F1744" s="12"/>
      <c r="G1744" s="11"/>
      <c r="L1744" s="16"/>
    </row>
    <row r="1745" spans="5:12">
      <c r="E1745" s="11"/>
      <c r="F1745" s="12"/>
      <c r="G1745" s="11"/>
      <c r="L1745" s="16"/>
    </row>
    <row r="1746" spans="5:12">
      <c r="E1746" s="11"/>
      <c r="F1746" s="12"/>
      <c r="G1746" s="11"/>
      <c r="L1746" s="16"/>
    </row>
    <row r="1747" spans="5:12">
      <c r="E1747" s="11"/>
      <c r="F1747" s="12"/>
      <c r="G1747" s="11"/>
      <c r="L1747" s="16"/>
    </row>
    <row r="1748" spans="5:12">
      <c r="E1748" s="11"/>
      <c r="F1748" s="12"/>
      <c r="G1748" s="11"/>
      <c r="L1748" s="16"/>
    </row>
    <row r="1749" spans="5:12">
      <c r="E1749" s="11"/>
      <c r="F1749" s="12"/>
      <c r="G1749" s="11"/>
      <c r="L1749" s="16"/>
    </row>
    <row r="1750" spans="5:12">
      <c r="E1750" s="11"/>
      <c r="F1750" s="12"/>
      <c r="G1750" s="11"/>
      <c r="L1750" s="16"/>
    </row>
    <row r="1751" spans="5:12">
      <c r="E1751" s="11"/>
      <c r="F1751" s="12"/>
      <c r="G1751" s="11"/>
      <c r="L1751" s="16"/>
    </row>
    <row r="1752" spans="5:12">
      <c r="E1752" s="11"/>
      <c r="F1752" s="12"/>
      <c r="G1752" s="11"/>
      <c r="L1752" s="16"/>
    </row>
    <row r="1753" spans="5:12">
      <c r="E1753" s="11"/>
      <c r="F1753" s="12"/>
      <c r="G1753" s="11"/>
      <c r="L1753" s="16"/>
    </row>
    <row r="1754" spans="5:12">
      <c r="E1754" s="11"/>
      <c r="F1754" s="12"/>
      <c r="G1754" s="11"/>
      <c r="L1754" s="16"/>
    </row>
    <row r="1755" spans="5:12">
      <c r="E1755" s="11"/>
      <c r="F1755" s="12"/>
      <c r="G1755" s="11"/>
      <c r="L1755" s="16"/>
    </row>
    <row r="1756" spans="5:12">
      <c r="E1756" s="11"/>
      <c r="F1756" s="12"/>
      <c r="G1756" s="11"/>
      <c r="L1756" s="16"/>
    </row>
    <row r="1757" spans="5:12">
      <c r="E1757" s="11"/>
      <c r="F1757" s="12"/>
      <c r="G1757" s="11"/>
      <c r="L1757" s="16"/>
    </row>
    <row r="1758" spans="5:12">
      <c r="E1758" s="11"/>
      <c r="F1758" s="12"/>
      <c r="G1758" s="11"/>
      <c r="L1758" s="16"/>
    </row>
    <row r="1759" spans="5:12">
      <c r="E1759" s="11"/>
      <c r="F1759" s="12"/>
      <c r="G1759" s="11"/>
      <c r="L1759" s="16"/>
    </row>
    <row r="1760" spans="5:12">
      <c r="E1760" s="11"/>
      <c r="F1760" s="12"/>
      <c r="G1760" s="11"/>
      <c r="L1760" s="16"/>
    </row>
    <row r="1761" spans="5:12">
      <c r="E1761" s="11"/>
      <c r="F1761" s="12"/>
      <c r="G1761" s="11"/>
      <c r="L1761" s="16"/>
    </row>
    <row r="1762" spans="5:12">
      <c r="E1762" s="11"/>
      <c r="F1762" s="12"/>
      <c r="G1762" s="11"/>
      <c r="L1762" s="16"/>
    </row>
    <row r="1763" spans="5:12">
      <c r="E1763" s="11"/>
      <c r="F1763" s="12"/>
      <c r="G1763" s="11"/>
      <c r="L1763" s="16"/>
    </row>
    <row r="1764" spans="5:12">
      <c r="E1764" s="11"/>
      <c r="F1764" s="12"/>
      <c r="G1764" s="11"/>
      <c r="L1764" s="16"/>
    </row>
    <row r="1765" spans="5:12">
      <c r="E1765" s="11"/>
      <c r="F1765" s="12"/>
      <c r="G1765" s="11"/>
      <c r="L1765" s="16"/>
    </row>
    <row r="1766" spans="5:12">
      <c r="E1766" s="11"/>
      <c r="F1766" s="12"/>
      <c r="G1766" s="11"/>
      <c r="L1766" s="16"/>
    </row>
    <row r="1767" spans="5:12">
      <c r="E1767" s="11"/>
      <c r="F1767" s="12"/>
      <c r="G1767" s="11"/>
      <c r="L1767" s="16"/>
    </row>
    <row r="1768" spans="5:12">
      <c r="E1768" s="11"/>
      <c r="F1768" s="12"/>
      <c r="G1768" s="11"/>
      <c r="L1768" s="16"/>
    </row>
    <row r="1769" spans="5:12">
      <c r="E1769" s="11"/>
      <c r="F1769" s="12"/>
      <c r="G1769" s="11"/>
      <c r="L1769" s="16"/>
    </row>
    <row r="1770" spans="5:12">
      <c r="E1770" s="11"/>
      <c r="F1770" s="12"/>
      <c r="G1770" s="11"/>
      <c r="L1770" s="16"/>
    </row>
    <row r="1771" spans="5:12">
      <c r="E1771" s="11"/>
      <c r="F1771" s="12"/>
      <c r="G1771" s="11"/>
      <c r="L1771" s="16"/>
    </row>
    <row r="1772" spans="5:12">
      <c r="E1772" s="11"/>
      <c r="F1772" s="12"/>
      <c r="G1772" s="11"/>
      <c r="L1772" s="16"/>
    </row>
    <row r="1773" spans="5:12">
      <c r="E1773" s="11"/>
      <c r="F1773" s="12"/>
      <c r="G1773" s="11"/>
      <c r="L1773" s="16"/>
    </row>
    <row r="1774" spans="5:12">
      <c r="E1774" s="11"/>
      <c r="F1774" s="12"/>
      <c r="G1774" s="11"/>
      <c r="L1774" s="16"/>
    </row>
    <row r="1775" spans="5:12">
      <c r="E1775" s="11"/>
      <c r="F1775" s="12"/>
      <c r="G1775" s="11"/>
      <c r="L1775" s="16"/>
    </row>
    <row r="1776" spans="5:12">
      <c r="E1776" s="11"/>
      <c r="F1776" s="12"/>
      <c r="G1776" s="11"/>
      <c r="L1776" s="16"/>
    </row>
    <row r="1777" spans="5:12">
      <c r="E1777" s="11"/>
      <c r="F1777" s="12"/>
      <c r="G1777" s="11"/>
      <c r="L1777" s="16"/>
    </row>
    <row r="1778" spans="5:12">
      <c r="E1778" s="11"/>
      <c r="F1778" s="12"/>
      <c r="G1778" s="11"/>
      <c r="L1778" s="16"/>
    </row>
    <row r="1779" spans="5:12">
      <c r="E1779" s="11"/>
      <c r="F1779" s="12"/>
      <c r="G1779" s="11"/>
      <c r="L1779" s="16"/>
    </row>
    <row r="1780" spans="5:12">
      <c r="E1780" s="11"/>
      <c r="F1780" s="12"/>
      <c r="G1780" s="11"/>
      <c r="L1780" s="16"/>
    </row>
    <row r="1781" spans="5:12">
      <c r="E1781" s="11"/>
      <c r="F1781" s="12"/>
      <c r="G1781" s="11"/>
      <c r="L1781" s="16"/>
    </row>
    <row r="1782" spans="5:12">
      <c r="E1782" s="11"/>
      <c r="F1782" s="12"/>
      <c r="G1782" s="11"/>
      <c r="L1782" s="16"/>
    </row>
    <row r="1783" spans="5:12">
      <c r="E1783" s="11"/>
      <c r="F1783" s="12"/>
      <c r="G1783" s="11"/>
      <c r="L1783" s="16"/>
    </row>
    <row r="1784" spans="5:12">
      <c r="E1784" s="11"/>
      <c r="F1784" s="12"/>
      <c r="G1784" s="11"/>
      <c r="L1784" s="16"/>
    </row>
    <row r="1785" spans="5:12">
      <c r="E1785" s="11"/>
      <c r="F1785" s="12"/>
      <c r="G1785" s="11"/>
      <c r="L1785" s="16"/>
    </row>
    <row r="1786" spans="5:12">
      <c r="E1786" s="11"/>
      <c r="F1786" s="12"/>
      <c r="G1786" s="11"/>
      <c r="L1786" s="16"/>
    </row>
    <row r="1787" spans="5:12">
      <c r="E1787" s="11"/>
      <c r="F1787" s="12"/>
      <c r="G1787" s="11"/>
      <c r="L1787" s="16"/>
    </row>
    <row r="1788" spans="5:12">
      <c r="E1788" s="11"/>
      <c r="F1788" s="12"/>
      <c r="G1788" s="11"/>
      <c r="L1788" s="16"/>
    </row>
    <row r="1789" spans="5:12">
      <c r="E1789" s="11"/>
      <c r="F1789" s="12"/>
      <c r="G1789" s="11"/>
      <c r="L1789" s="16"/>
    </row>
    <row r="1790" spans="5:12">
      <c r="E1790" s="11"/>
      <c r="F1790" s="12"/>
      <c r="G1790" s="11"/>
      <c r="L1790" s="16"/>
    </row>
    <row r="1791" spans="5:12">
      <c r="E1791" s="11"/>
      <c r="F1791" s="12"/>
      <c r="G1791" s="11"/>
      <c r="L1791" s="16"/>
    </row>
    <row r="1792" spans="5:12">
      <c r="E1792" s="11"/>
      <c r="F1792" s="12"/>
      <c r="G1792" s="11"/>
      <c r="L1792" s="16"/>
    </row>
    <row r="1793" spans="5:12">
      <c r="E1793" s="11"/>
      <c r="F1793" s="12"/>
      <c r="G1793" s="11"/>
      <c r="L1793" s="16"/>
    </row>
    <row r="1794" spans="5:12">
      <c r="E1794" s="11"/>
      <c r="F1794" s="12"/>
      <c r="G1794" s="11"/>
      <c r="L1794" s="16"/>
    </row>
    <row r="1795" spans="5:12">
      <c r="E1795" s="11"/>
      <c r="F1795" s="12"/>
      <c r="G1795" s="11"/>
      <c r="L1795" s="16"/>
    </row>
    <row r="1796" spans="5:12">
      <c r="E1796" s="11"/>
      <c r="F1796" s="12"/>
      <c r="G1796" s="11"/>
      <c r="L1796" s="16"/>
    </row>
    <row r="1797" spans="5:12">
      <c r="E1797" s="11"/>
      <c r="F1797" s="12"/>
      <c r="G1797" s="11"/>
      <c r="L1797" s="16"/>
    </row>
    <row r="1798" spans="5:12">
      <c r="E1798" s="11"/>
      <c r="F1798" s="12"/>
      <c r="G1798" s="11"/>
      <c r="L1798" s="16"/>
    </row>
    <row r="1799" spans="5:12">
      <c r="E1799" s="11"/>
      <c r="F1799" s="12"/>
      <c r="G1799" s="11"/>
      <c r="L1799" s="16"/>
    </row>
    <row r="1800" spans="5:12">
      <c r="E1800" s="11"/>
      <c r="F1800" s="12"/>
      <c r="G1800" s="11"/>
      <c r="L1800" s="16"/>
    </row>
    <row r="1801" spans="5:12">
      <c r="E1801" s="11"/>
      <c r="F1801" s="12"/>
      <c r="G1801" s="11"/>
      <c r="L1801" s="16"/>
    </row>
    <row r="1802" spans="5:12">
      <c r="E1802" s="11"/>
      <c r="F1802" s="12"/>
      <c r="G1802" s="11"/>
      <c r="L1802" s="16"/>
    </row>
    <row r="1803" spans="5:12">
      <c r="E1803" s="11"/>
      <c r="F1803" s="12"/>
      <c r="G1803" s="11"/>
      <c r="L1803" s="16"/>
    </row>
    <row r="1804" spans="5:12">
      <c r="E1804" s="11"/>
      <c r="F1804" s="12"/>
      <c r="G1804" s="11"/>
      <c r="L1804" s="16"/>
    </row>
    <row r="1805" spans="5:12">
      <c r="E1805" s="11"/>
      <c r="F1805" s="12"/>
      <c r="G1805" s="11"/>
      <c r="L1805" s="16"/>
    </row>
    <row r="1806" spans="5:12">
      <c r="E1806" s="11"/>
      <c r="F1806" s="12"/>
      <c r="G1806" s="11"/>
      <c r="L1806" s="16"/>
    </row>
    <row r="1807" spans="5:12">
      <c r="E1807" s="11"/>
      <c r="F1807" s="12"/>
      <c r="G1807" s="11"/>
      <c r="L1807" s="16"/>
    </row>
    <row r="1808" spans="5:12">
      <c r="E1808" s="11"/>
      <c r="F1808" s="12"/>
      <c r="G1808" s="11"/>
      <c r="L1808" s="16"/>
    </row>
    <row r="1809" spans="5:12">
      <c r="E1809" s="11"/>
      <c r="F1809" s="12"/>
      <c r="G1809" s="11"/>
      <c r="L1809" s="16"/>
    </row>
    <row r="1810" spans="5:12">
      <c r="E1810" s="11"/>
      <c r="F1810" s="12"/>
      <c r="G1810" s="11"/>
      <c r="L1810" s="16"/>
    </row>
    <row r="1811" spans="5:12">
      <c r="E1811" s="11"/>
      <c r="F1811" s="12"/>
      <c r="G1811" s="11"/>
      <c r="L1811" s="16"/>
    </row>
    <row r="1812" spans="5:12">
      <c r="E1812" s="11"/>
      <c r="F1812" s="12"/>
      <c r="G1812" s="11"/>
      <c r="L1812" s="16"/>
    </row>
  </sheetData>
  <autoFilter ref="B1:B43"/>
  <mergeCells count="23">
    <mergeCell ref="J12:J13"/>
    <mergeCell ref="A107:G107"/>
    <mergeCell ref="A111:J111"/>
    <mergeCell ref="A38:J38"/>
    <mergeCell ref="A99:J99"/>
    <mergeCell ref="A100:A101"/>
    <mergeCell ref="A16:H16"/>
    <mergeCell ref="G12:G13"/>
    <mergeCell ref="H12:H13"/>
    <mergeCell ref="I12:I13"/>
    <mergeCell ref="A11:A13"/>
    <mergeCell ref="B11:B13"/>
    <mergeCell ref="C11:C13"/>
    <mergeCell ref="D11:D13"/>
    <mergeCell ref="E12:E13"/>
    <mergeCell ref="F12:F13"/>
    <mergeCell ref="E1:J1"/>
    <mergeCell ref="E2:J2"/>
    <mergeCell ref="E11:J11"/>
    <mergeCell ref="A6:J6"/>
    <mergeCell ref="A7:J7"/>
    <mergeCell ref="A8:J8"/>
    <mergeCell ref="A9:J9"/>
  </mergeCells>
  <printOptions horizontalCentered="1"/>
  <pageMargins left="1.1811023622047245" right="0.39370078740157483" top="0.78740157480314965" bottom="0.78740157480314965" header="0.31496062992125984" footer="0.51181102362204722"/>
  <pageSetup paperSize="9" scale="90" firstPageNumber="0" orientation="landscape" horizontalDpi="300" verticalDpi="300" r:id="rId1"/>
  <headerFooter>
    <oddHeader>&amp;C&amp;P</oddHeader>
  </headerFooter>
  <rowBreaks count="1" manualBreakCount="1">
    <brk id="110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2025-2030</vt:lpstr>
      <vt:lpstr>'2025-2030'!Заголовки_для_печати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Инесса Витальевна</dc:creator>
  <dc:description/>
  <cp:lastModifiedBy>Пирогова</cp:lastModifiedBy>
  <cp:revision>5</cp:revision>
  <cp:lastPrinted>2025-05-16T04:24:27Z</cp:lastPrinted>
  <dcterms:created xsi:type="dcterms:W3CDTF">2006-09-28T05:33:49Z</dcterms:created>
  <dcterms:modified xsi:type="dcterms:W3CDTF">2025-06-17T04:32:06Z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